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Hoja2" sheetId="1" r:id="rId1"/>
  </sheets>
  <definedNames>
    <definedName name="_xlnm.Print_Area" localSheetId="0">Hoja2!$A:$P</definedName>
    <definedName name="_xlnm.Print_Titles" localSheetId="0">Hoja2!$9:$10</definedName>
  </definedNames>
  <calcPr calcId="144525"/>
</workbook>
</file>

<file path=xl/calcChain.xml><?xml version="1.0" encoding="utf-8"?>
<calcChain xmlns="http://schemas.openxmlformats.org/spreadsheetml/2006/main">
  <c r="O11" i="1" l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5" i="1" l="1"/>
  <c r="O146" i="1" l="1"/>
  <c r="O147" i="1" s="1"/>
</calcChain>
</file>

<file path=xl/sharedStrings.xml><?xml version="1.0" encoding="utf-8"?>
<sst xmlns="http://schemas.openxmlformats.org/spreadsheetml/2006/main" count="1100" uniqueCount="364">
  <si>
    <t>PIEZA</t>
  </si>
  <si>
    <t>GRADILLA PARA TERMOMETRO ADECUADA PARA 25 TERMOMETROS EN POSICION SEGURA VERTICAL. DE 149 X 213 X 251 MM PRESENTACION: PZA 1 PZA</t>
  </si>
  <si>
    <t>01</t>
  </si>
  <si>
    <t>00</t>
  </si>
  <si>
    <t>0369</t>
  </si>
  <si>
    <t>394</t>
  </si>
  <si>
    <t>090</t>
  </si>
  <si>
    <t>VASO DE PRECIPITADO TIPO GRIFFIN DE FORMA BAJA DE VIDRIO BOROSILICATO CON LABIO REFORZADO Y GRADUACION DE 50 ML.</t>
  </si>
  <si>
    <t>0656</t>
  </si>
  <si>
    <t>875</t>
  </si>
  <si>
    <t>VASO DE PRECIPITADO TIPO GRIFFIN DE FORMA BAJA DE VIDRIO BOROSILICATO CON LABIO REFORZADO Y GRADUACION DE 400 ML.</t>
  </si>
  <si>
    <t>0631</t>
  </si>
  <si>
    <t>VASO DE PRECIPITADO TIPO GRIFFIN DE FORMA BAJA DE VIDRIO BOROSILICATO CON LABIO REFORZADO Y GRADUACION DE 30 ML.</t>
  </si>
  <si>
    <t>0623</t>
  </si>
  <si>
    <t>VASO DE PRECIPITADO TIPO GRIFFIN DE FORMA BAJA DE VIDRIO BOROSILICATO CON LABIO REFORZADO Y GRADUACION DE 150 ML.</t>
  </si>
  <si>
    <t>0599</t>
  </si>
  <si>
    <t>VASO DE PRECIPITADO TIPO GRIFFIN DE FORMA BAJA DE VIDRIO BOROSILICATO CON LABIO REFORZADO Y GRADUACION DE 100 ML.</t>
  </si>
  <si>
    <t>0581</t>
  </si>
  <si>
    <t>VASO DE PRECIPITADO TIPO GRIFFIN DE FORMA BAJA DE VIDRIO BOROSILICATO CON LABIO REFORZADO Y GRADUACION DE 10 ML.</t>
  </si>
  <si>
    <t>0573</t>
  </si>
  <si>
    <t>VASO DE PRECIPITADOS DE VIDRIO DE BOROSILICATO, GRADUADO, DE 600 ML. DE CAPACIDAD, RESISTENTE AL CALOR.</t>
  </si>
  <si>
    <t>0565</t>
  </si>
  <si>
    <t>VASO DE PRECIPITADOS DE VIDRIO DE BOROSILICATO, GRADUADO, DE 3000 ML. DE CAPACIDAD, RESISTENTE AL CALOR.</t>
  </si>
  <si>
    <t>0540</t>
  </si>
  <si>
    <t>VASO DE PRECIPITADOS DE VIDRIO DE BOROSILICATO, GRADUADO, DE 250 ML. DE CAPACIDAD, RESISTENTE AL CALOR.</t>
  </si>
  <si>
    <t>0532</t>
  </si>
  <si>
    <t>VASO DE PRECIPITADOS DE VIDRIO DE BOROSILICATO, GRADUADO, DE 1000 ML. DE CAPACIDAD, RESISTENTE AL CALOR.</t>
  </si>
  <si>
    <t>0524</t>
  </si>
  <si>
    <t>LITRO</t>
  </si>
  <si>
    <t>FRASCO</t>
  </si>
  <si>
    <t>TOLUENO GRADO REACTIVO CON PUREZA MAYOR O IGUAL A 99,9 POR CIENTO, CONTENIDO DE AGUA MENOR A 0,03 POR CIENTO, NO DE CAS 108-88-3.</t>
  </si>
  <si>
    <t>9367</t>
  </si>
  <si>
    <t>785</t>
  </si>
  <si>
    <t>GRAMO</t>
  </si>
  <si>
    <t>SACAROSA GRADO REACTIVO DE PUREZA CONOCIDA PRESENTACION: FCO CON 500 GRO</t>
  </si>
  <si>
    <t>8377</t>
  </si>
  <si>
    <t>OXALATO DE SODIO (NA2C2O4). ESTANDAR PRIMARIO. FRASCO CON 100 GRAMOS</t>
  </si>
  <si>
    <t>7718</t>
  </si>
  <si>
    <t>ETER DIETILICO ANHIDRO</t>
  </si>
  <si>
    <t>5886</t>
  </si>
  <si>
    <t>AZUL DE BROMOFENOL BASE, GRADO REACTIVO ANALITICO. CUMPLE LAS ESPECIFICACIONES DE LA ACS. FRASCO CON 25 GRAMOS.</t>
  </si>
  <si>
    <t>5837</t>
  </si>
  <si>
    <t>DIMETILSULFOXIDO GRADO UVA- SOL, FRASCO CON 500 ML.</t>
  </si>
  <si>
    <t>02</t>
  </si>
  <si>
    <t>5274</t>
  </si>
  <si>
    <t>ENV</t>
  </si>
  <si>
    <t>ESCHERICHIA COLI ATCC 25922. MATERIAL DE REFERENCIA CERTIFICADO. PASE CERO</t>
  </si>
  <si>
    <t>1805</t>
  </si>
  <si>
    <t>782</t>
  </si>
  <si>
    <t>MILILITRO</t>
  </si>
  <si>
    <t>SOLUCION TAMPON PH 7,01 FCO. DE 500 ML., CAT. HI 7007L / C HANNA PARA CALIBRAR POTENCIOMETROS. SOLUCION CERTIFICADA.</t>
  </si>
  <si>
    <t>0741</t>
  </si>
  <si>
    <t>740</t>
  </si>
  <si>
    <t>SOLUCION TAMPON PH 4,01 FCO. DE 500 ML. CAT. HI 7004L / C HANNA PARA CALIBRAR POTENCIOMETROS. SOLUCION CERTIFICADA.</t>
  </si>
  <si>
    <t>0733</t>
  </si>
  <si>
    <t>SOLUCION TAMPON PH 10,01 FCO. DE 500 ML. CAT. HI 7010L / C HANNA PARA CALIBRAR POTENCIOMETROS. SOLUCION CERTIFICADA.</t>
  </si>
  <si>
    <t>0725</t>
  </si>
  <si>
    <t>SOLUCION ELECTROLITO DE RELLENO PARA ELECTRODO DE UNA UNION, FCO. DE 500 ML. CAT. HI 7071 HANNA.</t>
  </si>
  <si>
    <t>0717</t>
  </si>
  <si>
    <t>SOLUCION DE LIMPIEZA GENERAL DE ELECTRODO, FCO. DE 500 ML. CAT. HI 7067L HANNA. CON CERTIFICADO.</t>
  </si>
  <si>
    <t>0709</t>
  </si>
  <si>
    <t>FCO</t>
  </si>
  <si>
    <t>TIOACETAMIDA REACTIVO ANALITICO VALORACION MAYOR O IGUAL A 99,0 POR CIENTO NO DE CAS 62-55-5.</t>
  </si>
  <si>
    <t>GALÓN</t>
  </si>
  <si>
    <t>CAJA</t>
  </si>
  <si>
    <t>METANOL, PARA CROMATOGRAFIA DE LIQUIDOS DE ALTA RESOLUCION, CON PUREZA MAYOR O IGUAL A 99,9 POR CIENTO, NO DE CAS 67-56-1, CJA CON 4 GALONES.</t>
  </si>
  <si>
    <t>7236</t>
  </si>
  <si>
    <t>671</t>
  </si>
  <si>
    <t>ETANOL ABSOLUTO REACTIVO ANALITICO, QUIMICAMENTE PURO CON PUREZA MAYOR O IGUAL A 99.9 POR CIENTO, CONTENIDO DE AGUA MENOR A 0.1 POR CIENTO. NO DE 64-17-5.</t>
  </si>
  <si>
    <t>7178</t>
  </si>
  <si>
    <t>ALCOHOL ETILICO ABSOLUTO ANHIDRO GRADO REACTIVO.</t>
  </si>
  <si>
    <t>6949</t>
  </si>
  <si>
    <t>LATA</t>
  </si>
  <si>
    <t>ALCOHOL ETILICO. DE 96 GRADOS. LATA CON 18 LT.</t>
  </si>
  <si>
    <t>4787</t>
  </si>
  <si>
    <t>ISOPROPANOL.R.A. FRASCO CON 3.5 LITROS.</t>
  </si>
  <si>
    <t>4076</t>
  </si>
  <si>
    <t>ETILENGLICOL. FRASCO CON 1 -LITRO R.A.</t>
  </si>
  <si>
    <t>3441</t>
  </si>
  <si>
    <t>CLOROFORMO. FRASCO CON 1 GA-LON (3.78 L) R.A.</t>
  </si>
  <si>
    <t>3029</t>
  </si>
  <si>
    <t>Gramo</t>
  </si>
  <si>
    <t>Frasco</t>
  </si>
  <si>
    <t>AZUL DE BROMOTIMOL, REACTIVO ANALITICO, INDICADOR, NO.CAS 34722-90-2.</t>
  </si>
  <si>
    <t>3011</t>
  </si>
  <si>
    <t>ETER DE PETROLEO. ( 60-110 -GRADOS CENTIGRADOS) FRASCO -CON 3.78 LITROS (1 GALON ).</t>
  </si>
  <si>
    <t>2005</t>
  </si>
  <si>
    <t>TIMOLFTALEINA. FRASCO CON 10G.</t>
  </si>
  <si>
    <t>0520</t>
  </si>
  <si>
    <t>GRO</t>
  </si>
  <si>
    <t>DICLORURO DE ESTAÑO REACTIVO ANALÍTICO CUMPLE CON LAS ESPECIFICACIONES DE LA ACS NUMERO DE CAS 10025-69-1 ENVASE CON 100 GRAMOS</t>
  </si>
  <si>
    <t>4176</t>
  </si>
  <si>
    <t>SULFATO DE AMONIO GRAN. RA ACS</t>
  </si>
  <si>
    <t>4168</t>
  </si>
  <si>
    <t>GAL</t>
  </si>
  <si>
    <t>ALCOHOL ETILICO AL 96 POR CIENTO CON DENSIDAD ENTRE 0,805 Y 0,812 G/L. NO DE CAS 64-17-5</t>
  </si>
  <si>
    <t>4150</t>
  </si>
  <si>
    <t>670</t>
  </si>
  <si>
    <t>LTO</t>
  </si>
  <si>
    <t>4143</t>
  </si>
  <si>
    <t>PERMANGANATO DE POTASIO GRADO REACTIVO, CUMPLE CON LAS ESPECIFICACIONES DE LA ACS. FRASCO CON 100 GRAMOS.</t>
  </si>
  <si>
    <t>4127</t>
  </si>
  <si>
    <t>YODO RESUBLIMADO SUBLIMADO PARA ANALISIS, GRADO REACTIVO ANALITICO, ACS. QUIMICAMENTE PURO NO DE CAS: 7553-56-2 PUREZA ENTRE 99.8 Y 100.5 POR CIENTO, SUSTANCIAS VOLATILES MENORES O IGUAL A 0.01 PORCIENTO.</t>
  </si>
  <si>
    <t>4093</t>
  </si>
  <si>
    <t>PEROXIDO DE HIDROGENO REACTIVO ANALITICO ESTABILIZADO, QUIMICAMENTE PURO AL 30 POR CIENTO.</t>
  </si>
  <si>
    <t>4077</t>
  </si>
  <si>
    <t>BARIO CLORURO, DIHIDRATADO PUREZA MAYOR O IGUAL A 99,0 POR CIENTO. NO. DE CAS: 10326-27-9.</t>
  </si>
  <si>
    <t>3962</t>
  </si>
  <si>
    <t>ACIDO NITRICO 65% PARA ANALISIS, FRASCO CON 1 LITRO. *PARA USO EXCLUSIVO DEL AREA DE INVESTIGACION MEDICA*</t>
  </si>
  <si>
    <t>3707</t>
  </si>
  <si>
    <t>ACIDO BORICO, REACTIVO ANALITICO, CUMPLE LAS ESPECIFICACIONES DE LA ACS. ENVASE CON 100 GRAMOS. INCLUYE CERTIFICADO DE CALIDAD Y HOJA DE SEGURIDAD.</t>
  </si>
  <si>
    <t>3681</t>
  </si>
  <si>
    <t>HIDROXIDO DE POTASIO EN LENTEJAS O PELLETS.  MAYOR O IGUAL A 85.0 POR CIENTO DE PUREZA, NO. CAS. 1310-58-3</t>
  </si>
  <si>
    <t>3350</t>
  </si>
  <si>
    <t>HIDROXIDO DE SODIO LENTEJASNO. DE CATALOGO 3722-500.</t>
  </si>
  <si>
    <t>3343</t>
  </si>
  <si>
    <t xml:space="preserve">GRAMO </t>
  </si>
  <si>
    <t>ACIDO BORICO GRADO ACS, PUREZA MAYOR O IGUAL A 99.5 PORCIENTO, NO. CAS. 10043-35-3</t>
  </si>
  <si>
    <t>2253</t>
  </si>
  <si>
    <t>OXIDO DE PLOMO (II), REACTIVO ANALITICO 99 PORCIENTO O MAYOR. CUMPLE LAS ESPECIFICACIONES DE LA ACS. FRASCO CON 250 GRAMOS. INCLUYE CERTIFICADO DE CALIDAD Y HOJA DE SEGURIDAD.</t>
  </si>
  <si>
    <t>0240</t>
  </si>
  <si>
    <t>D-GLUCOSA 99.5 POR CIENTO (GC) (100 G) CODIGO: G8270-100G.</t>
  </si>
  <si>
    <t>7883</t>
  </si>
  <si>
    <t>669</t>
  </si>
  <si>
    <t>ALMIDON SOLUBLE PARA YODOMETRIA, CUMPLE LAS ESPECIFICACIONES DE LA ACS. FRASCO CON 100 GRAMOS.</t>
  </si>
  <si>
    <t>7834</t>
  </si>
  <si>
    <t>TETRAHIDROFURANO PARA CROMATOGRAFIA DE LIQUIDOS DE ALTA RESOLUCION, PUREZA MAYOR O IGUAL A 99,8 POR CIENTO, FILTRADO A TRAVES DE FILTRO DE 0,2 MICROMETROS. NO DE CAS: 109-99-9.</t>
  </si>
  <si>
    <t>7800</t>
  </si>
  <si>
    <t>METANOL ACS CON PUREZA MAYOR O IGUAL A 99.8 POR CIENTO NO. CAS 67-56-1.</t>
  </si>
  <si>
    <t>7768</t>
  </si>
  <si>
    <t>CLORURO DE POTASIO DE PUREZA ENTRE 99.5 Y 100.5 POR CIENTO. NO DE CAS: 7447 40-7.</t>
  </si>
  <si>
    <t>7719</t>
  </si>
  <si>
    <t>GARRAFÓN</t>
  </si>
  <si>
    <t>AGUA TRIDESTILADA</t>
  </si>
  <si>
    <t>7453</t>
  </si>
  <si>
    <t>ETER ETILICO (ETER DIETILICO) ANHIDRO GRADO ACS, PUREZA MAYOR O IGUAL A 99.8 PORCIENTO, NO. CAS. 60-29-7</t>
  </si>
  <si>
    <t>7149</t>
  </si>
  <si>
    <t>ROJO DE FENOL INDICADOR, CUMPLE CON LAS ESPECIFICACIONES DE LA ACS. ENVASE CON 25 GRAMOS.</t>
  </si>
  <si>
    <t>7099</t>
  </si>
  <si>
    <t>ANARANJADO DE METILO PRESENTACION: FCO CON 100 GRO</t>
  </si>
  <si>
    <t>6935</t>
  </si>
  <si>
    <t>HEXANO 95 PORCIENTO HPLC. PRESENTACION: FCO CON 4 LTO</t>
  </si>
  <si>
    <t>6901</t>
  </si>
  <si>
    <t>AZUL DE BROMOTIMOL PRESENTACION: FCO CON 5 GRO</t>
  </si>
  <si>
    <t>6893</t>
  </si>
  <si>
    <t>Litro</t>
  </si>
  <si>
    <t>ACIDO CLORHIDRICO.</t>
  </si>
  <si>
    <t>6216</t>
  </si>
  <si>
    <t>ENVASE</t>
  </si>
  <si>
    <t>ACETONITRILO GRADO HPLC 4 LITROS NO. DE CATALOGO JMXCO84935. FRASCO CON 1 GALON.</t>
  </si>
  <si>
    <t>0409</t>
  </si>
  <si>
    <t>PZA</t>
  </si>
  <si>
    <t>ROJO DE METILO, SAL SODICA. VALOR DE PH 8.2 (A 10 G/L, H2O, 25 GRADOS CELSIUS)  RANGO DE TRANSICION DE pH 4.5 - pH 6.2 DE ROJO VIOLETA A AMARILLO PARDUZCO. REACTIVO ANALITICO ACS</t>
  </si>
  <si>
    <t>0913</t>
  </si>
  <si>
    <t>DICROMATO DE POTASIO PARA ANALISIS PUREZA MAYOR O IGUAL A 99.9 POR CIENTO (CONTENIDO MAXIMO DE MERCURIO 0.000001 POR CIENTO ) CAS NO. 7778-50-9.</t>
  </si>
  <si>
    <t>0822</t>
  </si>
  <si>
    <t>668</t>
  </si>
  <si>
    <t>GLICEROL MAYOR O IGUAL A 99.0 POR CIENTO DE PUREZA, GRADO ACS, NO. CAS. 56-81 5. FCO 500 ML., CON CERTIFICADO DE CALIDAD, HOJA DE SEGURIDAD, LOTE DE TRAZABILIDAD.</t>
  </si>
  <si>
    <t>0723</t>
  </si>
  <si>
    <t>FOSFATO DE POTASIO MONOBASICO REACTIVO ANALITICO PUREZA MAYOR A 99 POR CIENTO. NO DE CAS: 7778-77-0.</t>
  </si>
  <si>
    <t>0715</t>
  </si>
  <si>
    <t>FOSFATO DE POTASIO DIBASICO MAYOR O IGUAL A 99.0 POR CIENTO DE PUREZA, GRADO ACS, NO. CAS. 7758-11-4.</t>
  </si>
  <si>
    <t>0699</t>
  </si>
  <si>
    <t xml:space="preserve">DEXTROSA ANHIDRA MAYOR O IGUAL A 99.0 POR CIENTO DE PUREZA, GRADO ACS, NO. CAS. 50-99-7. </t>
  </si>
  <si>
    <t>0681</t>
  </si>
  <si>
    <t xml:space="preserve">CLORURO DE SODIO CRISTALES RA, CALIDAD ACS, PUREZA 99,0 POR CIENTO, NO. CAS 7647-14-5. </t>
  </si>
  <si>
    <t>0673</t>
  </si>
  <si>
    <t>CLORURO DE 2,3,5 TRIFENILTETRAZOLIO PARA USO MICROBIOLOGICO, NO. CAS. 298-96-4.</t>
  </si>
  <si>
    <t>0665</t>
  </si>
  <si>
    <t>PUNTAS PARA PIPETA AUTOMATICA DE 100 A 1000 MICROLITROS, TRANSPARENTES, NO ESTÉRILES.</t>
  </si>
  <si>
    <t>0413</t>
  </si>
  <si>
    <t>663</t>
  </si>
  <si>
    <t>PUNTAS PARA PIPETA AUTOMATICA DE 1 A 200 MICROLITROS, TRANSPARENTES, NO ESTÉRILES.</t>
  </si>
  <si>
    <t>0405</t>
  </si>
  <si>
    <t>BOLSA</t>
  </si>
  <si>
    <t>PUNTAS PARA DISPENSADOR DE 0,5 ML CAT. RZ-07936-10 PRESENTACION: BSA CON 100 PZA</t>
  </si>
  <si>
    <t>0348</t>
  </si>
  <si>
    <t>PIPETAS VOLUMETRICAS CLASE A CON BANDA DE COLOR PARA IDENTIFICACION CONFORME A ESPECIFICACIONES ASTM 969 DE 5 ML.</t>
  </si>
  <si>
    <t>1174</t>
  </si>
  <si>
    <t>645</t>
  </si>
  <si>
    <t>PAPEL PARAFILM, ROLLO DE 4 PULGADAS DE ANCHO POR 125 PIES DE LARGO (10.16 CM X 38.10 M).</t>
  </si>
  <si>
    <t>0849</t>
  </si>
  <si>
    <t>600</t>
  </si>
  <si>
    <t>PAPEL PH. CINTA INDICADORA DE ACIDEZ O ALCALINIDAD. RANGO 6.0 A 8.0 EQUIVALENTE HYDRI01199 (445) HYDRION.</t>
  </si>
  <si>
    <t>0815</t>
  </si>
  <si>
    <t>Pieza</t>
  </si>
  <si>
    <t>MICROPIPETA TIPO FINNPIPETTE F3 PIPETA DE VOLUMEN VARIABLE CON CAPACIDAD DE 20 -200 MICROLITROS, Z678139-1EA.</t>
  </si>
  <si>
    <t>0406</t>
  </si>
  <si>
    <t>571</t>
  </si>
  <si>
    <t>MICROPIPETA TIPO FINNPIPETTE F3 PIPETA DE VOLUMEN VARIABLE CON CAPACIDAD DE 0.5-5 ML, Z678368-1EA.</t>
  </si>
  <si>
    <t>0398</t>
  </si>
  <si>
    <t>MICROPIPETA TIPO FINNPIPETTE F3 PIPETA DE VOLUMEN VARIABLE CON CAPACIDAD DE 100-1000 MICROLITROS, Z678147-1EA.</t>
  </si>
  <si>
    <t>0380</t>
  </si>
  <si>
    <t>BASE DE AGAR CETRIMIDA. FORMULADO DE ACUERDO A LAS FARMACOPEAS NACIONALES E INTERNACIONALES (FEUM, USP). POLVO O GRANULADO.</t>
  </si>
  <si>
    <t>1594</t>
  </si>
  <si>
    <t>563</t>
  </si>
  <si>
    <t>AGAR MAC CONKEY. FORMULADO DE ACUERDO A LAS FARMACOPEAS NACIONALES E INTERNACIONALES (FEUM, USP). POLVO O GRANULADO.</t>
  </si>
  <si>
    <t>1578</t>
  </si>
  <si>
    <t>AGAR ENTERICO DE HEKTOEN EN POLVO O GRANULADO.</t>
  </si>
  <si>
    <t>1545</t>
  </si>
  <si>
    <t>MEDIO DE CULTIVO PARA ANTIBIOTICOS NO. 11. MEDIO DE CULTIVO DESHIDRATADO EN POLVO O GRANULADO.</t>
  </si>
  <si>
    <t>1503</t>
  </si>
  <si>
    <t>AGAR VERDE BRILLANTE (VB). MEDIO DE CULTIVO DESHIDRATADO EN POLVO O GRANULADO.</t>
  </si>
  <si>
    <t>1461</t>
  </si>
  <si>
    <t>AGAR SULFITO DE BISMUTO. MEDIO DE CULTIVO DESHIDRATADO EN POLVO O GRANULADO.</t>
  </si>
  <si>
    <t>1453</t>
  </si>
  <si>
    <t>AGAR GLUCOSA DE ROJO VIOLETA BILIS. FORMULADO DE ACUERDO A LAS FARMACOPEAS NACIONALES E INTERNACIONALES (FEUM, USP). POLVO O GRANULADO.</t>
  </si>
  <si>
    <t>1396</t>
  </si>
  <si>
    <t>CALDO RAPPAPORT VASSILIADIS PARA ENRIQUECIMIENTO DE SALMONELLA. FORMULADO DE ACUERDO A LAS FARMACOPEAS NACIONALES E INTERNACIONALES (FEUM, USP). POLVO O GRANULADO.</t>
  </si>
  <si>
    <t>1305</t>
  </si>
  <si>
    <t>CALDO MOSSEL PARA ENRIQUECIMIENTO DE ENTEROBACTERIAS. FORMULADO DE ACUERDO A LAS FARMACOPEAS NACIONALES E INTERNACIONALES (FEUM, USP). POLVO O GRANULADO.</t>
  </si>
  <si>
    <t>1297</t>
  </si>
  <si>
    <t>CALDO MAC CONKEY. FORMULADO DE ACUERDO A LAS FARMACOPEAS NACIONALES E INTERNACIONALES (FEUM, USP). POLVO O GRANULADO.</t>
  </si>
  <si>
    <t>1289</t>
  </si>
  <si>
    <t>MEDIO DE CULTIVO PARA ANTIBIOTICOS NO. 1, MEDIO DE CULTIVO DESHIDRATADO EN POLVO O GRANULADO.</t>
  </si>
  <si>
    <t>1214</t>
  </si>
  <si>
    <t>AGAR XILOSA LISINA DESOXICOLATO (XLD). FORMULADO DE ACUERDO A LAS FARMACOPEAS NACIONALES E INTERNACIONALES (FEUM, USP).POLVO O GRANULADO.</t>
  </si>
  <si>
    <t>1198</t>
  </si>
  <si>
    <t>CALDO EC, POLVO O GRANULADO.</t>
  </si>
  <si>
    <t>0430</t>
  </si>
  <si>
    <t>MEMBRANAS DE FILTRACION DE MUESTRAS HPLC MEMBRANA FLUORURO DE POLIVINILIDENO O DURAPORE (PVDF) 47 MM 0.45 MICRAS). CAJA CON 100 PIEZAS.</t>
  </si>
  <si>
    <t>0367</t>
  </si>
  <si>
    <t>560</t>
  </si>
  <si>
    <t>MEMBRANAS DE FILTRACION DE FASES HPLC (MEMBRANA NYLON 47 MM 0.45 MICRAS). CAJA CON 100 PIEZAS.</t>
  </si>
  <si>
    <t>0359</t>
  </si>
  <si>
    <t>MATRAZ VOLUMETRICO, DE VIDRIO, CLASE A, CAPACIDAD DE 500 ML, CON TAPON DE TEFLON O POLIETILENO.</t>
  </si>
  <si>
    <t>1833</t>
  </si>
  <si>
    <t>556</t>
  </si>
  <si>
    <t>MATRAZ VOLUMETRICO, DE VIDRIO, CLASE A, CAPACIDAD DE 50 ML, CON TAPON DE TEFLON O POLIETILENO.</t>
  </si>
  <si>
    <t>1825</t>
  </si>
  <si>
    <t>MATRAZ VOLUMETRICO, DE VIDRIO, CLASE A, CAPACIDAD DE 250 ML, CON TAPON DE TEFLON O POLIETILENO.</t>
  </si>
  <si>
    <t>1817</t>
  </si>
  <si>
    <t>MATRAZ VOLUMETRICO, DE VIDRIO, CLASE A, CAPACIDAD DE 2000 ML, CON TAPON DE TEFLON O POLIETILENO.</t>
  </si>
  <si>
    <t>1809</t>
  </si>
  <si>
    <t>MATRAZ VOLUMETRICO, DE VIDRIO, CLASE A, CAPACIDAD DE 200 ML, CON TAPON DE TEFLON O POLIETILENO.</t>
  </si>
  <si>
    <t>1791</t>
  </si>
  <si>
    <t>MATRAZ VOLUMETRICO, DE VIDRIO, CLASE A, CAPACIDAD DE 1000 ML, CON TAPON DE TEFLON O POLIETILENO.</t>
  </si>
  <si>
    <t>1783</t>
  </si>
  <si>
    <t>MATRAZ VOLUMETRICO, DE VIDRIO, CLASE A, CAPACIDAD DE 20 ML, CON TAPON DE VIDRIO.</t>
  </si>
  <si>
    <t>1775</t>
  </si>
  <si>
    <t>MATRAZ VOLUMETRICO DE VIDRIO, CLASE A, CAPACIDAD DE 100 ML, CON TAPON DE TEFLON O POLIETILENO.</t>
  </si>
  <si>
    <t>1767</t>
  </si>
  <si>
    <t>MATRAZ VOLUMETRICO DE BAJO ACTINIO, CLASE A, CAPACIDAD DE 50 ML, CON TAPON DE TEFLON O POLIETILENO.</t>
  </si>
  <si>
    <t>1759</t>
  </si>
  <si>
    <t>MATRAZ VOLUMETRICO DE BAJO ACTINIO, CLASE A, CAPACIDAD DE 25 ML, CON TAPON DE TEFLON O POLIETILENO.</t>
  </si>
  <si>
    <t>1742</t>
  </si>
  <si>
    <t>MATRAZ VOLUMETRICO DE BAJO ACTINIO, CLASE A, CAPACIDAD DE 100 ML, CON TAPON DE TEFLON O POLIETILENO.</t>
  </si>
  <si>
    <t>1734</t>
  </si>
  <si>
    <t>MATRAZ VOLUMETRICO DE BAJO ACTINIO, CLASE A, CAPACIDAD DE 10 ML, CON TAPON DE TEFLON O POLIETILENO.</t>
  </si>
  <si>
    <t>1726</t>
  </si>
  <si>
    <t>MATRAZ ERLENMEYER CON BOCA ESMERILADA, TAPON Y ESCALA DE CAPACIDAD, CAPACIDAD DE 1000 ML, CON TAPON NUMERO 32 DE VIDRIO QUE PERMITA UN CIERRE APROPIADO.</t>
  </si>
  <si>
    <t>1684</t>
  </si>
  <si>
    <t>MATRAZ ERLENMEYER CON BOCA ESMERILADA, TAPON Y ESCALA DE CAPACIDAD, CAPACIDAD DE 500 ML, CON TAPON NUMERO 32 DE VIDRIO QUE PERMITA UN CIERRE APROPIADO.</t>
  </si>
  <si>
    <t>1676</t>
  </si>
  <si>
    <t>MATRAZ ERLENMEYER CON BOCA ESMERILADA, TAPON Y ESCALA DE CAPACIDAD, CAPACIDAD DE 250 ML, CON TAPON NUMERO 27 DE VIDRIO QUE PERMITA UN CIERRE APROPIADO.</t>
  </si>
  <si>
    <t>1668</t>
  </si>
  <si>
    <t>MATRAZ ERLENMEYER CON BOCA ESMERILADA, TAPON Y ESCALA DE CAPACIDAD, CAPACIDAD DE 125 ML, CON TAPON NUMERO 22 DE VIDRIO QUE PERMITA UN CIERRE APROPIADO.</t>
  </si>
  <si>
    <t>1650</t>
  </si>
  <si>
    <t xml:space="preserve">EXTRAN MA 02. JABON LIQUIDO NEUTRO CONCENTRADO , BIODEGRADABLE, PARA LAVADO MANUAL DE MATERIAL DE VIDRIO ANALITICO. CONCENTRACIONES DE USO DEL 2 Y 5 PORCIENTO. </t>
  </si>
  <si>
    <t>0043</t>
  </si>
  <si>
    <t>554</t>
  </si>
  <si>
    <t>AZUL DE BROMOTIMOL INDICADOR ACS, PUREZA MAYOR O IGUAL AL 95 PORCIENTO, NO. CAS. 76-59-5</t>
  </si>
  <si>
    <t>0513</t>
  </si>
  <si>
    <t>10</t>
  </si>
  <si>
    <t>AZUL DE METILENO CI 52015. REF. 1.59270.0010 10 G PRESENTACION: FCO CON 10 GRO</t>
  </si>
  <si>
    <t>0414</t>
  </si>
  <si>
    <t>431</t>
  </si>
  <si>
    <t>EOSINA A (AMARILLENTA). C.I 45380 CAS 17372-87-1 R.P. 1.15935.0025 PRESENTACION: FCO CON 10 GRO</t>
  </si>
  <si>
    <t>0364</t>
  </si>
  <si>
    <t>GUANTES DE NITRILO, AMBIDIESTROS, NO ESTERILES, PROPORCIONEN BARRERA CONTRA SUSTANCIAS INFECCIOSAS, RESISTENTES A LAS PERFORACIONES. TALLA MEDIANA.</t>
  </si>
  <si>
    <t>0291</t>
  </si>
  <si>
    <t>397</t>
  </si>
  <si>
    <t>GUANTES DE NITRILO, AMBIDIESTROS, NO ESTERILES, PROPORCIONEN BARRERA CONTRA SUSTANCIAS INFECCIOSAS, RESISTENTES A LAS PERFORACIONES. TALLA CHICA.</t>
  </si>
  <si>
    <t>0283</t>
  </si>
  <si>
    <t>GRADILLA DE PLASTICO DE 13 MM ANCHO Y 72 TUBOS. *PARA USO EXCLUSIVO DEL AREA DE INVESTIGACION MEDICA*</t>
  </si>
  <si>
    <t>0252</t>
  </si>
  <si>
    <t>FRASCO LAVADOR CON SALIDA LATERAL PARA USO DE LABORATORIO DE FISICOQUIMICA. FABRICADO EN POLIETILENO DE BAJA DENSIDAD CON TAPA ROSCA DE POLIPROPILENO. CON CIERRE HERMETICO CON CAPACIDAD DE 1000 ML.</t>
  </si>
  <si>
    <t>0598</t>
  </si>
  <si>
    <t>355</t>
  </si>
  <si>
    <t>FRASCO LAVADOR CON SALIDA LATERAL PARA USO DE LABORATORIO DE FISICOQUIMICA. FABRICADO EN POLIETILENO DE BAJA DENSIDAD CON TAPA ROSCA DE POLIPROPILENO. CON CIERRE HERMETICO CON CAPACIDAD DE 500 ML.</t>
  </si>
  <si>
    <t>0580</t>
  </si>
  <si>
    <t>POTASIO DICROMATO, SUSTANCIAPATRON PRIMARIO PARA VALORA-CION, FRASCO CON 100 GRA MOS.</t>
  </si>
  <si>
    <t>0543</t>
  </si>
  <si>
    <t>344</t>
  </si>
  <si>
    <t>SOLUCION ESTANDAR DE COBRE ABSORCION ATOMICA PRESENTACION: FCO CON 500 ML</t>
  </si>
  <si>
    <t>0579</t>
  </si>
  <si>
    <t>341</t>
  </si>
  <si>
    <t>ELECTRODO DE PH PLANO, CON REFERENCIA DE AG/AGCL PARA POTENCIOMETRO MARCA HANNA MODELO PH 211 CONECTOR BNC.</t>
  </si>
  <si>
    <t>0206</t>
  </si>
  <si>
    <t>300</t>
  </si>
  <si>
    <t>ELECTRODO DE PH COMBINADO, NO RELLENABLE DE VISCOLENO, DE PUNTA PLANA UNA UNION, CUERPO DE VIDRIO PARA MEDICION DE SUPERFICIES, NO. CAT. HI 1413B, PARA POTENCIOMETRO MODELO PH211 HANNA.</t>
  </si>
  <si>
    <t>0172</t>
  </si>
  <si>
    <t>DESECADOR COMPLETO DE VIDRIO CON TAPA (GRANDE) PARA PRUEBAS DE VACIO, DIAMETRO 25 CM. *PARA USO EXCLUSIVO DE LA COORDINACION DE CONTROL TECNICO DE INSUMOS*</t>
  </si>
  <si>
    <t>0128</t>
  </si>
  <si>
    <t>255</t>
  </si>
  <si>
    <t>CUCHARILLA PARA COMBUSTION DE SOLIDOS NIQUELADA 42 CM. LARGO.</t>
  </si>
  <si>
    <t>0012</t>
  </si>
  <si>
    <t>197</t>
  </si>
  <si>
    <t>COLUMNA CROMATOGRAFICA PHENOMENEX LUNA 5U C18(2) DE 250X4.5 MM NO PARTE 00G- 4252-E0</t>
  </si>
  <si>
    <t>TUBO PARA CULTIVO EN VIDRIO DE BOROSILICATO DE 16 X 160 MM, CON TAPON DE ROSCA GL18. RESISTENTE A LA ESTERILIZACION EN AUTOCLAVE</t>
  </si>
  <si>
    <t>0068</t>
  </si>
  <si>
    <t>158</t>
  </si>
  <si>
    <t>TUBO CAPILAR DE VIDRIO PARA MICROHEMATOCRITO DE 75 MM DE LONGITUD Y 1 MM DE DIAMETRO SIN ANTICOAGULANTE CON 100.</t>
  </si>
  <si>
    <t>0050</t>
  </si>
  <si>
    <t>CANASTILLA METALICA CUADRADA CHICA, EN ACERO INOXIDABLE O ALUMINIO, DIMENSIONES APROXIMADAS 15 X 15 X 15 CM (MAS MENOS 5 CM). PARA TRANSPORTAR MATERIAL DEL LABORATORIO, RESISTENTES A LOS PROCESOS DE ESTERILIZACION CON CALOR Y A LA CORROSION.</t>
  </si>
  <si>
    <t>0098</t>
  </si>
  <si>
    <t>152</t>
  </si>
  <si>
    <t>ML.</t>
  </si>
  <si>
    <t>HIPOCLORITO DE SODIO EN SOLUCION DEL 10 AL 13 PORCIENTO. NO. CAS. 7681-52-9. PARA USO COMO DESINFECTANTE.</t>
  </si>
  <si>
    <t>0032</t>
  </si>
  <si>
    <t>052</t>
  </si>
  <si>
    <t>AGITADOR MAGNETICO DE PTFE, FORMA OCTAGONAL CON ANILLO CENTRAL, 75 MM DE LONGITUD Y 12 MM DE DIAMETRO.</t>
  </si>
  <si>
    <t>0048</t>
  </si>
  <si>
    <t>039</t>
  </si>
  <si>
    <t>AGITADOR MAGNETICO DE PTFE, FORMA OCTAGONAL CON ANILLO CENTRAL, 38 MM DE LONGITUD Y 10 MM DE DIAMETRO.</t>
  </si>
  <si>
    <t>0030</t>
  </si>
  <si>
    <t>AGITADOR. BARRA MAGNETICA DE25 X 8 MM.</t>
  </si>
  <si>
    <t>0014</t>
  </si>
  <si>
    <t>ABRAZADERA DOBLE PARA BURETAS CON BASE Y BARRA DE SOPORTE, FABRICADO EN ACERO INOXIDABLE, CON MECANISMO DE TIPO TIJERA PARA AJUSTE RAPIDO Y FACIL CON UNA MANO, SOSTIENE UNA O DOS BURETAS DE VOLUMEN MICRO HASTA 100 ML.</t>
  </si>
  <si>
    <t>0025</t>
  </si>
  <si>
    <t>002</t>
  </si>
  <si>
    <t>Cantidad</t>
  </si>
  <si>
    <t>Marca</t>
  </si>
  <si>
    <t>Nombre y RFC del fabricante</t>
  </si>
  <si>
    <t>Tipo</t>
  </si>
  <si>
    <t>Unidad</t>
  </si>
  <si>
    <t>Descripción</t>
  </si>
  <si>
    <t>Var</t>
  </si>
  <si>
    <t>Dif</t>
  </si>
  <si>
    <t>Esp</t>
  </si>
  <si>
    <t>Gen</t>
  </si>
  <si>
    <t>Gpo</t>
  </si>
  <si>
    <t>Part</t>
  </si>
  <si>
    <t>Presentación</t>
  </si>
  <si>
    <t xml:space="preserve"> (     )</t>
  </si>
  <si>
    <t xml:space="preserve">ESTRATIFICACIÓN: </t>
  </si>
  <si>
    <t>DIST. (    )</t>
  </si>
  <si>
    <t>NO. DE PREI IMSS:</t>
  </si>
  <si>
    <t>FAB. (    )</t>
  </si>
  <si>
    <t>NOMBRE DEL LICITANTE:</t>
  </si>
  <si>
    <t>FECHA</t>
  </si>
  <si>
    <t>LA-050GYR120-E6-2019</t>
  </si>
  <si>
    <t>LICITACIÓN PÚBLICA INTERNACIONAL  ELECTRÓNICA BAJO LA COBERTURA DE LOS TRATADOS DE LIBRE COMERCIO   N°.</t>
  </si>
  <si>
    <t>FORMATO DE PROPUESTA ECONÓMICA</t>
  </si>
  <si>
    <t>A T E N T A M E N T E</t>
  </si>
  <si>
    <t>SUBTOTAL</t>
  </si>
  <si>
    <t>IVA</t>
  </si>
  <si>
    <t>TOTAL CON IVA</t>
  </si>
  <si>
    <t>IMPORTE TOTAL DE LA PROPUESTA CON LETRA SIN I.V.A:</t>
  </si>
  <si>
    <t>En caso de resultar adjudicado, el(los) precio(s) señalados en la presente propuesta permanecerá(n) fijo(s) durante la vigencia del contrato.</t>
  </si>
  <si>
    <t>(Nombre, Firma y Cargo)</t>
  </si>
  <si>
    <t>Nota:</t>
  </si>
  <si>
    <r>
      <t xml:space="preserve">• </t>
    </r>
    <r>
      <rPr>
        <i/>
        <sz val="10"/>
        <color rgb="FF000000"/>
        <rFont val="Montserrat Medium"/>
      </rPr>
      <t xml:space="preserve">Solo se deberán de cotizar las partidas en que el licitante participe, razón por la cual se deberán </t>
    </r>
    <r>
      <rPr>
        <b/>
        <i/>
        <sz val="10"/>
        <color rgb="FF000000"/>
        <rFont val="Montserrat Medium"/>
      </rPr>
      <t>eliminar</t>
    </r>
    <r>
      <rPr>
        <i/>
        <sz val="10"/>
        <color rgb="FF000000"/>
        <rFont val="Montserrat Medium"/>
      </rPr>
      <t xml:space="preserve"> los renglones para los que no exista propuesta</t>
    </r>
  </si>
  <si>
    <t>PEQUEÑA: (   )</t>
  </si>
  <si>
    <t>Cantidad Total Ofertada</t>
  </si>
  <si>
    <t>Precio Unitario Ofertado Truncado</t>
  </si>
  <si>
    <t>Importe Ofertado sin Iva</t>
  </si>
  <si>
    <t>MICRO:</t>
  </si>
  <si>
    <t>MEDIANA:</t>
  </si>
  <si>
    <t>GRANDE:</t>
  </si>
  <si>
    <t>La vigencia de la presente propuesta será conforme al numeral 3.3 "Presentación y Apertura de Proposiciones" de la Convocatoria correspondiente al Procedimiento de Contratación citado al rubro.</t>
  </si>
  <si>
    <t>En el caso que el IMSS me otorgue la demanda solicitada, me obligo en nombre de mi representada a suscribir el contrato que se derive en los términos, condiciones y cantidades establecidos en esta Licitación.</t>
  </si>
  <si>
    <t>ANEXO 14</t>
  </si>
  <si>
    <t>Precio Unitario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</si>
</sst>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Monterrat reg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Montserrat Medium"/>
    </font>
    <font>
      <sz val="11"/>
      <color theme="1"/>
      <name val="Monterrat reg"/>
    </font>
    <font>
      <b/>
      <sz val="11"/>
      <color theme="0"/>
      <name val="Monterrat reg"/>
    </font>
    <font>
      <sz val="11"/>
      <color rgb="FF000000"/>
      <name val="Montserrat Medium"/>
    </font>
    <font>
      <b/>
      <sz val="8"/>
      <color theme="1"/>
      <name val="Montserrat Medium"/>
    </font>
    <font>
      <b/>
      <sz val="10"/>
      <color theme="1"/>
      <name val="Montserrat Medium"/>
    </font>
    <font>
      <sz val="8"/>
      <color rgb="FF000000"/>
      <name val="Montserrat Medium"/>
    </font>
    <font>
      <sz val="9"/>
      <color theme="1"/>
      <name val="Montserrat Medium"/>
    </font>
    <font>
      <b/>
      <sz val="9"/>
      <color theme="1"/>
      <name val="Arial Narrow"/>
      <family val="2"/>
    </font>
    <font>
      <b/>
      <sz val="12"/>
      <color theme="1"/>
      <name val="Montserrat Medium"/>
    </font>
    <font>
      <b/>
      <sz val="14"/>
      <color theme="1"/>
      <name val="Montserrat Medium"/>
    </font>
    <font>
      <sz val="7"/>
      <color theme="1"/>
      <name val="Montserrat Medium"/>
    </font>
    <font>
      <sz val="8"/>
      <color theme="1"/>
      <name val="Montserrat Medium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sz val="9"/>
      <color indexed="8"/>
      <name val="Montserrat Medium"/>
    </font>
    <font>
      <sz val="9"/>
      <color theme="1"/>
      <name val="Monterrat reg"/>
    </font>
    <font>
      <sz val="11"/>
      <color indexed="8"/>
      <name val="Montserrat Medium"/>
    </font>
    <font>
      <b/>
      <sz val="10"/>
      <color indexed="8"/>
      <name val="Montserrat Medium"/>
    </font>
    <font>
      <i/>
      <sz val="11"/>
      <color rgb="FF000000"/>
      <name val="Montserrat Medium"/>
    </font>
    <font>
      <i/>
      <sz val="10"/>
      <color rgb="FF000000"/>
      <name val="Montserrat Medium"/>
    </font>
    <font>
      <b/>
      <i/>
      <sz val="10"/>
      <color rgb="FF000000"/>
      <name val="Montserrat Medium"/>
    </font>
  </fonts>
  <fills count="3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9" fontId="0" fillId="0" borderId="0" xfId="2" applyFont="1"/>
    <xf numFmtId="0" fontId="19" fillId="0" borderId="0" xfId="0" applyFont="1" applyAlignment="1">
      <alignment vertical="center"/>
    </xf>
    <xf numFmtId="0" fontId="20" fillId="0" borderId="0" xfId="0" applyFont="1"/>
    <xf numFmtId="9" fontId="2" fillId="0" borderId="0" xfId="2" applyFont="1"/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4" fontId="13" fillId="0" borderId="1" xfId="1" applyFont="1" applyBorder="1" applyAlignment="1">
      <alignment vertical="center"/>
    </xf>
    <xf numFmtId="0" fontId="23" fillId="0" borderId="0" xfId="0" applyFont="1"/>
    <xf numFmtId="1" fontId="13" fillId="0" borderId="2" xfId="3" applyNumberFormat="1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9" fillId="0" borderId="18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justify" vertical="top" wrapText="1"/>
    </xf>
    <xf numFmtId="0" fontId="8" fillId="0" borderId="0" xfId="0" applyFont="1" applyAlignment="1">
      <alignment horizontal="justify" vertical="top"/>
    </xf>
    <xf numFmtId="0" fontId="22" fillId="0" borderId="2" xfId="4" applyFont="1" applyFill="1" applyBorder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/>
    </xf>
    <xf numFmtId="0" fontId="19" fillId="0" borderId="18" xfId="0" applyFont="1" applyBorder="1" applyAlignment="1">
      <alignment horizontal="justify" vertical="top"/>
    </xf>
    <xf numFmtId="0" fontId="17" fillId="0" borderId="0" xfId="0" applyFont="1" applyAlignment="1">
      <alignment horizontal="justify" vertical="top"/>
    </xf>
    <xf numFmtId="0" fontId="18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14" xfId="4" applyFont="1" applyFill="1" applyBorder="1" applyAlignment="1">
      <alignment horizontal="center" vertical="center" wrapText="1"/>
    </xf>
    <xf numFmtId="0" fontId="25" fillId="0" borderId="16" xfId="4" applyFont="1" applyFill="1" applyBorder="1" applyAlignment="1">
      <alignment horizontal="center" vertical="center" wrapText="1"/>
    </xf>
    <xf numFmtId="0" fontId="25" fillId="0" borderId="17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4" fillId="0" borderId="1" xfId="4" applyFont="1" applyFill="1" applyBorder="1" applyAlignment="1">
      <alignment horizontal="center" vertical="center" wrapText="1"/>
    </xf>
    <xf numFmtId="44" fontId="2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22" fillId="0" borderId="1" xfId="5" applyNumberFormat="1" applyFont="1" applyFill="1" applyBorder="1" applyAlignment="1">
      <alignment horizontal="center" vertical="center" wrapText="1"/>
    </xf>
  </cellXfs>
  <cellStyles count="7">
    <cellStyle name="Moneda" xfId="1" builtinId="4"/>
    <cellStyle name="Normal" xfId="0" builtinId="0"/>
    <cellStyle name="Normal 4" xfId="3"/>
    <cellStyle name="Normal 8" xfId="6"/>
    <cellStyle name="Normal_Hoja1" xfId="5"/>
    <cellStyle name="Normal_Hoja3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7"/>
  <sheetViews>
    <sheetView tabSelected="1" workbookViewId="0">
      <selection activeCell="A8" sqref="A8:G8"/>
    </sheetView>
  </sheetViews>
  <sheetFormatPr baseColWidth="10" defaultRowHeight="15"/>
  <cols>
    <col min="1" max="1" width="5.140625" customWidth="1"/>
    <col min="2" max="2" width="5.85546875" customWidth="1"/>
    <col min="3" max="3" width="5" customWidth="1"/>
    <col min="4" max="4" width="5.7109375" bestFit="1" customWidth="1"/>
    <col min="5" max="5" width="4" customWidth="1"/>
    <col min="6" max="6" width="4.85546875" customWidth="1"/>
    <col min="7" max="7" width="45.28515625" style="35" customWidth="1"/>
    <col min="8" max="8" width="8.7109375" customWidth="1"/>
    <col min="9" max="9" width="10" bestFit="1" customWidth="1"/>
    <col min="10" max="10" width="8.140625" customWidth="1"/>
    <col min="12" max="12" width="17.28515625" customWidth="1"/>
    <col min="13" max="13" width="13.140625" customWidth="1"/>
    <col min="16" max="16" width="12.42578125" customWidth="1"/>
  </cols>
  <sheetData>
    <row r="2" spans="1:16" ht="21.75">
      <c r="A2" s="44" t="s">
        <v>362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2.5" thickBot="1">
      <c r="A3" s="44" t="s">
        <v>343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54" customHeight="1" thickBot="1">
      <c r="A4" s="66" t="s">
        <v>342</v>
      </c>
      <c r="B4" s="67"/>
      <c r="C4" s="67"/>
      <c r="D4" s="67"/>
      <c r="E4" s="67"/>
      <c r="F4" s="67"/>
      <c r="G4" s="68"/>
      <c r="H4" s="69" t="s">
        <v>341</v>
      </c>
      <c r="I4" s="70"/>
      <c r="J4" s="70"/>
      <c r="K4" s="70"/>
      <c r="L4" s="70"/>
      <c r="M4" s="71"/>
      <c r="N4" s="10" t="s">
        <v>340</v>
      </c>
      <c r="O4" s="86"/>
      <c r="P4" s="87"/>
    </row>
    <row r="5" spans="1:16" ht="15.75" customHeight="1" thickBot="1">
      <c r="A5" s="72" t="s">
        <v>339</v>
      </c>
      <c r="B5" s="72"/>
      <c r="C5" s="72"/>
      <c r="D5" s="72"/>
      <c r="E5" s="72"/>
      <c r="F5" s="72"/>
      <c r="G5" s="76"/>
      <c r="H5" s="77"/>
      <c r="I5" s="77"/>
      <c r="J5" s="78"/>
      <c r="K5" s="62" t="s">
        <v>338</v>
      </c>
      <c r="L5" s="63"/>
      <c r="M5" s="61" t="s">
        <v>337</v>
      </c>
      <c r="N5" s="61"/>
      <c r="O5" s="82"/>
      <c r="P5" s="83"/>
    </row>
    <row r="6" spans="1:16" ht="15.75" thickBot="1">
      <c r="A6" s="73"/>
      <c r="B6" s="73"/>
      <c r="C6" s="73"/>
      <c r="D6" s="73"/>
      <c r="E6" s="73"/>
      <c r="F6" s="73"/>
      <c r="G6" s="79"/>
      <c r="H6" s="80"/>
      <c r="I6" s="80"/>
      <c r="J6" s="81"/>
      <c r="K6" s="64" t="s">
        <v>336</v>
      </c>
      <c r="L6" s="65"/>
      <c r="M6" s="61"/>
      <c r="N6" s="61"/>
      <c r="O6" s="84"/>
      <c r="P6" s="85"/>
    </row>
    <row r="7" spans="1:16" ht="15.75" thickBot="1">
      <c r="A7" s="9"/>
      <c r="B7" s="9"/>
      <c r="C7" s="9"/>
      <c r="D7" s="9"/>
      <c r="E7" s="9"/>
      <c r="F7" s="9"/>
      <c r="G7" s="31"/>
      <c r="H7" s="9"/>
      <c r="I7" s="9"/>
      <c r="J7" s="9"/>
      <c r="K7" s="9"/>
      <c r="L7" s="8"/>
    </row>
    <row r="8" spans="1:16" ht="15.75" thickBot="1">
      <c r="A8" s="58" t="s">
        <v>335</v>
      </c>
      <c r="B8" s="58"/>
      <c r="C8" s="58"/>
      <c r="D8" s="58"/>
      <c r="E8" s="58"/>
      <c r="F8" s="58"/>
      <c r="G8" s="59"/>
      <c r="H8" s="7" t="s">
        <v>357</v>
      </c>
      <c r="I8" s="6" t="s">
        <v>334</v>
      </c>
      <c r="J8" s="74" t="s">
        <v>353</v>
      </c>
      <c r="K8" s="75"/>
      <c r="L8" s="7" t="s">
        <v>358</v>
      </c>
      <c r="M8" s="6" t="s">
        <v>334</v>
      </c>
      <c r="N8" s="7" t="s">
        <v>359</v>
      </c>
      <c r="O8" s="6" t="s">
        <v>334</v>
      </c>
    </row>
    <row r="9" spans="1:16" s="4" customFormat="1" ht="18">
      <c r="A9" s="5"/>
      <c r="B9" s="5"/>
      <c r="C9" s="5"/>
      <c r="D9" s="5"/>
      <c r="E9" s="5"/>
      <c r="F9" s="5"/>
      <c r="G9" s="32"/>
      <c r="H9" s="60" t="s">
        <v>333</v>
      </c>
      <c r="I9" s="60"/>
      <c r="J9" s="60"/>
    </row>
    <row r="10" spans="1:16" s="2" customFormat="1" ht="60">
      <c r="A10" s="3" t="s">
        <v>332</v>
      </c>
      <c r="B10" s="3" t="s">
        <v>331</v>
      </c>
      <c r="C10" s="3" t="s">
        <v>330</v>
      </c>
      <c r="D10" s="3" t="s">
        <v>329</v>
      </c>
      <c r="E10" s="3" t="s">
        <v>328</v>
      </c>
      <c r="F10" s="3" t="s">
        <v>327</v>
      </c>
      <c r="G10" s="3" t="s">
        <v>326</v>
      </c>
      <c r="H10" s="3" t="s">
        <v>325</v>
      </c>
      <c r="I10" s="3" t="s">
        <v>321</v>
      </c>
      <c r="J10" s="3" t="s">
        <v>324</v>
      </c>
      <c r="K10" s="3" t="s">
        <v>323</v>
      </c>
      <c r="L10" s="3" t="s">
        <v>322</v>
      </c>
      <c r="M10" s="3" t="s">
        <v>354</v>
      </c>
      <c r="N10" s="3" t="s">
        <v>363</v>
      </c>
      <c r="O10" s="3" t="s">
        <v>355</v>
      </c>
      <c r="P10" s="3" t="s">
        <v>356</v>
      </c>
    </row>
    <row r="11" spans="1:16" s="23" customFormat="1" ht="81">
      <c r="A11" s="88">
        <v>1</v>
      </c>
      <c r="B11" s="89" t="s">
        <v>6</v>
      </c>
      <c r="C11" s="89" t="s">
        <v>320</v>
      </c>
      <c r="D11" s="89" t="s">
        <v>319</v>
      </c>
      <c r="E11" s="89" t="s">
        <v>3</v>
      </c>
      <c r="F11" s="89" t="s">
        <v>2</v>
      </c>
      <c r="G11" s="33" t="s">
        <v>318</v>
      </c>
      <c r="H11" s="19" t="s">
        <v>151</v>
      </c>
      <c r="I11" s="24">
        <v>1</v>
      </c>
      <c r="J11" s="19" t="s">
        <v>151</v>
      </c>
      <c r="K11" s="19"/>
      <c r="L11" s="19"/>
      <c r="M11" s="20">
        <v>3</v>
      </c>
      <c r="N11" s="21"/>
      <c r="O11" s="22">
        <f t="shared" ref="O11:O42" si="0">TRUNC(N11,2)</f>
        <v>0</v>
      </c>
      <c r="P11" s="22">
        <f t="shared" ref="P11:P42" si="1">M11*O11</f>
        <v>0</v>
      </c>
    </row>
    <row r="12" spans="1:16" s="23" customFormat="1" ht="13.5">
      <c r="A12" s="88">
        <v>2</v>
      </c>
      <c r="B12" s="89" t="s">
        <v>6</v>
      </c>
      <c r="C12" s="89" t="s">
        <v>313</v>
      </c>
      <c r="D12" s="89" t="s">
        <v>317</v>
      </c>
      <c r="E12" s="89" t="s">
        <v>3</v>
      </c>
      <c r="F12" s="89" t="s">
        <v>2</v>
      </c>
      <c r="G12" s="33" t="s">
        <v>316</v>
      </c>
      <c r="H12" s="19" t="s">
        <v>151</v>
      </c>
      <c r="I12" s="24">
        <v>1</v>
      </c>
      <c r="J12" s="19" t="s">
        <v>151</v>
      </c>
      <c r="K12" s="19"/>
      <c r="L12" s="19"/>
      <c r="M12" s="20">
        <v>5</v>
      </c>
      <c r="N12" s="21"/>
      <c r="O12" s="22">
        <f t="shared" si="0"/>
        <v>0</v>
      </c>
      <c r="P12" s="22">
        <f t="shared" si="1"/>
        <v>0</v>
      </c>
    </row>
    <row r="13" spans="1:16" s="23" customFormat="1" ht="40.5">
      <c r="A13" s="88">
        <v>3</v>
      </c>
      <c r="B13" s="89" t="s">
        <v>6</v>
      </c>
      <c r="C13" s="89" t="s">
        <v>313</v>
      </c>
      <c r="D13" s="89" t="s">
        <v>315</v>
      </c>
      <c r="E13" s="89" t="s">
        <v>3</v>
      </c>
      <c r="F13" s="89" t="s">
        <v>2</v>
      </c>
      <c r="G13" s="33" t="s">
        <v>314</v>
      </c>
      <c r="H13" s="19" t="s">
        <v>0</v>
      </c>
      <c r="I13" s="25">
        <v>1</v>
      </c>
      <c r="J13" s="19" t="s">
        <v>0</v>
      </c>
      <c r="K13" s="19"/>
      <c r="L13" s="19"/>
      <c r="M13" s="20">
        <v>20</v>
      </c>
      <c r="N13" s="21"/>
      <c r="O13" s="22">
        <f t="shared" si="0"/>
        <v>0</v>
      </c>
      <c r="P13" s="22">
        <f t="shared" si="1"/>
        <v>0</v>
      </c>
    </row>
    <row r="14" spans="1:16" s="23" customFormat="1" ht="40.5">
      <c r="A14" s="88">
        <v>4</v>
      </c>
      <c r="B14" s="89" t="s">
        <v>6</v>
      </c>
      <c r="C14" s="89" t="s">
        <v>313</v>
      </c>
      <c r="D14" s="89" t="s">
        <v>312</v>
      </c>
      <c r="E14" s="89" t="s">
        <v>3</v>
      </c>
      <c r="F14" s="89" t="s">
        <v>2</v>
      </c>
      <c r="G14" s="33" t="s">
        <v>311</v>
      </c>
      <c r="H14" s="19" t="s">
        <v>0</v>
      </c>
      <c r="I14" s="25">
        <v>1</v>
      </c>
      <c r="J14" s="19" t="s">
        <v>0</v>
      </c>
      <c r="K14" s="19"/>
      <c r="L14" s="19"/>
      <c r="M14" s="20">
        <v>10</v>
      </c>
      <c r="N14" s="21"/>
      <c r="O14" s="22">
        <f t="shared" si="0"/>
        <v>0</v>
      </c>
      <c r="P14" s="22">
        <f t="shared" si="1"/>
        <v>0</v>
      </c>
    </row>
    <row r="15" spans="1:16" s="23" customFormat="1" ht="40.5">
      <c r="A15" s="88">
        <v>5</v>
      </c>
      <c r="B15" s="89" t="s">
        <v>6</v>
      </c>
      <c r="C15" s="89" t="s">
        <v>310</v>
      </c>
      <c r="D15" s="89" t="s">
        <v>309</v>
      </c>
      <c r="E15" s="89" t="s">
        <v>3</v>
      </c>
      <c r="F15" s="89" t="s">
        <v>2</v>
      </c>
      <c r="G15" s="33" t="s">
        <v>308</v>
      </c>
      <c r="H15" s="19" t="s">
        <v>61</v>
      </c>
      <c r="I15" s="24">
        <v>500</v>
      </c>
      <c r="J15" s="19" t="s">
        <v>307</v>
      </c>
      <c r="K15" s="19"/>
      <c r="L15" s="19"/>
      <c r="M15" s="20">
        <v>4</v>
      </c>
      <c r="N15" s="21"/>
      <c r="O15" s="22">
        <f t="shared" si="0"/>
        <v>0</v>
      </c>
      <c r="P15" s="22">
        <f t="shared" si="1"/>
        <v>0</v>
      </c>
    </row>
    <row r="16" spans="1:16" s="23" customFormat="1" ht="94.5">
      <c r="A16" s="88">
        <v>6</v>
      </c>
      <c r="B16" s="89" t="s">
        <v>6</v>
      </c>
      <c r="C16" s="89" t="s">
        <v>306</v>
      </c>
      <c r="D16" s="89" t="s">
        <v>305</v>
      </c>
      <c r="E16" s="89" t="s">
        <v>2</v>
      </c>
      <c r="F16" s="89" t="s">
        <v>2</v>
      </c>
      <c r="G16" s="33" t="s">
        <v>304</v>
      </c>
      <c r="H16" s="19" t="s">
        <v>151</v>
      </c>
      <c r="I16" s="24">
        <v>1</v>
      </c>
      <c r="J16" s="19" t="s">
        <v>151</v>
      </c>
      <c r="K16" s="19"/>
      <c r="L16" s="19"/>
      <c r="M16" s="20">
        <v>2</v>
      </c>
      <c r="N16" s="21"/>
      <c r="O16" s="22">
        <f t="shared" si="0"/>
        <v>0</v>
      </c>
      <c r="P16" s="22">
        <f t="shared" si="1"/>
        <v>0</v>
      </c>
    </row>
    <row r="17" spans="1:16" s="23" customFormat="1" ht="54">
      <c r="A17" s="88">
        <v>7</v>
      </c>
      <c r="B17" s="89" t="s">
        <v>6</v>
      </c>
      <c r="C17" s="89" t="s">
        <v>301</v>
      </c>
      <c r="D17" s="89" t="s">
        <v>303</v>
      </c>
      <c r="E17" s="89" t="s">
        <v>3</v>
      </c>
      <c r="F17" s="89" t="s">
        <v>2</v>
      </c>
      <c r="G17" s="33" t="s">
        <v>302</v>
      </c>
      <c r="H17" s="19" t="s">
        <v>148</v>
      </c>
      <c r="I17" s="25">
        <v>100</v>
      </c>
      <c r="J17" s="19" t="s">
        <v>0</v>
      </c>
      <c r="K17" s="19"/>
      <c r="L17" s="19"/>
      <c r="M17" s="20">
        <v>30</v>
      </c>
      <c r="N17" s="21"/>
      <c r="O17" s="22">
        <f t="shared" si="0"/>
        <v>0</v>
      </c>
      <c r="P17" s="22">
        <f t="shared" si="1"/>
        <v>0</v>
      </c>
    </row>
    <row r="18" spans="1:16" s="23" customFormat="1" ht="54">
      <c r="A18" s="88">
        <v>8</v>
      </c>
      <c r="B18" s="89" t="s">
        <v>6</v>
      </c>
      <c r="C18" s="89" t="s">
        <v>301</v>
      </c>
      <c r="D18" s="89" t="s">
        <v>300</v>
      </c>
      <c r="E18" s="89" t="s">
        <v>2</v>
      </c>
      <c r="F18" s="89" t="s">
        <v>2</v>
      </c>
      <c r="G18" s="33" t="s">
        <v>299</v>
      </c>
      <c r="H18" s="19" t="s">
        <v>151</v>
      </c>
      <c r="I18" s="24">
        <v>1</v>
      </c>
      <c r="J18" s="19" t="s">
        <v>151</v>
      </c>
      <c r="K18" s="19"/>
      <c r="L18" s="19"/>
      <c r="M18" s="20">
        <v>200</v>
      </c>
      <c r="N18" s="21"/>
      <c r="O18" s="22">
        <f t="shared" si="0"/>
        <v>0</v>
      </c>
      <c r="P18" s="22">
        <f t="shared" si="1"/>
        <v>0</v>
      </c>
    </row>
    <row r="19" spans="1:16" s="23" customFormat="1" ht="40.5">
      <c r="A19" s="88">
        <v>9</v>
      </c>
      <c r="B19" s="89" t="s">
        <v>6</v>
      </c>
      <c r="C19" s="89">
        <v>183</v>
      </c>
      <c r="D19" s="89">
        <v>1610</v>
      </c>
      <c r="E19" s="89" t="s">
        <v>3</v>
      </c>
      <c r="F19" s="89" t="s">
        <v>2</v>
      </c>
      <c r="G19" s="33" t="s">
        <v>298</v>
      </c>
      <c r="H19" s="19" t="s">
        <v>185</v>
      </c>
      <c r="I19" s="25">
        <v>1</v>
      </c>
      <c r="J19" s="19" t="s">
        <v>185</v>
      </c>
      <c r="K19" s="19"/>
      <c r="L19" s="19"/>
      <c r="M19" s="20">
        <v>1</v>
      </c>
      <c r="N19" s="21"/>
      <c r="O19" s="22">
        <f t="shared" si="0"/>
        <v>0</v>
      </c>
      <c r="P19" s="22">
        <f t="shared" si="1"/>
        <v>0</v>
      </c>
    </row>
    <row r="20" spans="1:16" s="23" customFormat="1" ht="27">
      <c r="A20" s="88">
        <v>10</v>
      </c>
      <c r="B20" s="89" t="s">
        <v>6</v>
      </c>
      <c r="C20" s="89" t="s">
        <v>297</v>
      </c>
      <c r="D20" s="89" t="s">
        <v>296</v>
      </c>
      <c r="E20" s="89" t="s">
        <v>3</v>
      </c>
      <c r="F20" s="89" t="s">
        <v>2</v>
      </c>
      <c r="G20" s="33" t="s">
        <v>295</v>
      </c>
      <c r="H20" s="19" t="s">
        <v>0</v>
      </c>
      <c r="I20" s="24">
        <v>1</v>
      </c>
      <c r="J20" s="19" t="s">
        <v>0</v>
      </c>
      <c r="K20" s="19"/>
      <c r="L20" s="19"/>
      <c r="M20" s="20">
        <v>2</v>
      </c>
      <c r="N20" s="21"/>
      <c r="O20" s="22">
        <f t="shared" si="0"/>
        <v>0</v>
      </c>
      <c r="P20" s="22">
        <f t="shared" si="1"/>
        <v>0</v>
      </c>
    </row>
    <row r="21" spans="1:16" s="23" customFormat="1" ht="67.5">
      <c r="A21" s="88">
        <v>11</v>
      </c>
      <c r="B21" s="89" t="s">
        <v>6</v>
      </c>
      <c r="C21" s="89" t="s">
        <v>294</v>
      </c>
      <c r="D21" s="89" t="s">
        <v>293</v>
      </c>
      <c r="E21" s="89" t="s">
        <v>3</v>
      </c>
      <c r="F21" s="89" t="s">
        <v>2</v>
      </c>
      <c r="G21" s="33" t="s">
        <v>292</v>
      </c>
      <c r="H21" s="19" t="s">
        <v>0</v>
      </c>
      <c r="I21" s="24">
        <v>1</v>
      </c>
      <c r="J21" s="19" t="s">
        <v>0</v>
      </c>
      <c r="K21" s="19"/>
      <c r="L21" s="19"/>
      <c r="M21" s="20">
        <v>1</v>
      </c>
      <c r="N21" s="21"/>
      <c r="O21" s="22">
        <f t="shared" si="0"/>
        <v>0</v>
      </c>
      <c r="P21" s="22">
        <f t="shared" si="1"/>
        <v>0</v>
      </c>
    </row>
    <row r="22" spans="1:16" s="23" customFormat="1" ht="67.5">
      <c r="A22" s="88">
        <v>12</v>
      </c>
      <c r="B22" s="89" t="s">
        <v>6</v>
      </c>
      <c r="C22" s="89" t="s">
        <v>289</v>
      </c>
      <c r="D22" s="89" t="s">
        <v>291</v>
      </c>
      <c r="E22" s="89" t="s">
        <v>3</v>
      </c>
      <c r="F22" s="89" t="s">
        <v>2</v>
      </c>
      <c r="G22" s="33" t="s">
        <v>290</v>
      </c>
      <c r="H22" s="19" t="s">
        <v>0</v>
      </c>
      <c r="I22" s="24">
        <v>1</v>
      </c>
      <c r="J22" s="19" t="s">
        <v>0</v>
      </c>
      <c r="K22" s="19"/>
      <c r="L22" s="19"/>
      <c r="M22" s="20">
        <v>2</v>
      </c>
      <c r="N22" s="21"/>
      <c r="O22" s="22">
        <f t="shared" si="0"/>
        <v>0</v>
      </c>
      <c r="P22" s="22">
        <f t="shared" si="1"/>
        <v>0</v>
      </c>
    </row>
    <row r="23" spans="1:16" s="23" customFormat="1" ht="40.5">
      <c r="A23" s="88">
        <v>13</v>
      </c>
      <c r="B23" s="89" t="s">
        <v>6</v>
      </c>
      <c r="C23" s="89" t="s">
        <v>289</v>
      </c>
      <c r="D23" s="89" t="s">
        <v>288</v>
      </c>
      <c r="E23" s="89" t="s">
        <v>3</v>
      </c>
      <c r="F23" s="89" t="s">
        <v>2</v>
      </c>
      <c r="G23" s="33" t="s">
        <v>287</v>
      </c>
      <c r="H23" s="19" t="s">
        <v>0</v>
      </c>
      <c r="I23" s="24">
        <v>1</v>
      </c>
      <c r="J23" s="19" t="s">
        <v>0</v>
      </c>
      <c r="K23" s="19"/>
      <c r="L23" s="19"/>
      <c r="M23" s="20">
        <v>3</v>
      </c>
      <c r="N23" s="21"/>
      <c r="O23" s="22">
        <f t="shared" si="0"/>
        <v>0</v>
      </c>
      <c r="P23" s="22">
        <f t="shared" si="1"/>
        <v>0</v>
      </c>
    </row>
    <row r="24" spans="1:16" s="23" customFormat="1" ht="27">
      <c r="A24" s="88">
        <v>14</v>
      </c>
      <c r="B24" s="89" t="s">
        <v>6</v>
      </c>
      <c r="C24" s="89" t="s">
        <v>286</v>
      </c>
      <c r="D24" s="89" t="s">
        <v>285</v>
      </c>
      <c r="E24" s="89" t="s">
        <v>3</v>
      </c>
      <c r="F24" s="89" t="s">
        <v>2</v>
      </c>
      <c r="G24" s="33" t="s">
        <v>284</v>
      </c>
      <c r="H24" s="19" t="s">
        <v>29</v>
      </c>
      <c r="I24" s="24">
        <v>500</v>
      </c>
      <c r="J24" s="19" t="s">
        <v>49</v>
      </c>
      <c r="K24" s="19"/>
      <c r="L24" s="19"/>
      <c r="M24" s="20">
        <v>1</v>
      </c>
      <c r="N24" s="21"/>
      <c r="O24" s="22">
        <f t="shared" si="0"/>
        <v>0</v>
      </c>
      <c r="P24" s="22">
        <f t="shared" si="1"/>
        <v>0</v>
      </c>
    </row>
    <row r="25" spans="1:16" s="23" customFormat="1" ht="40.5">
      <c r="A25" s="88">
        <v>15</v>
      </c>
      <c r="B25" s="89" t="s">
        <v>6</v>
      </c>
      <c r="C25" s="89" t="s">
        <v>283</v>
      </c>
      <c r="D25" s="89" t="s">
        <v>282</v>
      </c>
      <c r="E25" s="89" t="s">
        <v>3</v>
      </c>
      <c r="F25" s="89" t="s">
        <v>2</v>
      </c>
      <c r="G25" s="33" t="s">
        <v>281</v>
      </c>
      <c r="H25" s="19" t="s">
        <v>29</v>
      </c>
      <c r="I25" s="24">
        <v>1</v>
      </c>
      <c r="J25" s="19" t="s">
        <v>29</v>
      </c>
      <c r="K25" s="19"/>
      <c r="L25" s="19"/>
      <c r="M25" s="20">
        <v>1</v>
      </c>
      <c r="N25" s="21"/>
      <c r="O25" s="22">
        <f t="shared" si="0"/>
        <v>0</v>
      </c>
      <c r="P25" s="22">
        <f t="shared" si="1"/>
        <v>0</v>
      </c>
    </row>
    <row r="26" spans="1:16" s="23" customFormat="1" ht="81">
      <c r="A26" s="88">
        <v>16</v>
      </c>
      <c r="B26" s="89" t="s">
        <v>6</v>
      </c>
      <c r="C26" s="89" t="s">
        <v>278</v>
      </c>
      <c r="D26" s="89" t="s">
        <v>280</v>
      </c>
      <c r="E26" s="89" t="s">
        <v>3</v>
      </c>
      <c r="F26" s="89" t="s">
        <v>2</v>
      </c>
      <c r="G26" s="33" t="s">
        <v>279</v>
      </c>
      <c r="H26" s="19" t="s">
        <v>0</v>
      </c>
      <c r="I26" s="24">
        <v>1</v>
      </c>
      <c r="J26" s="19" t="s">
        <v>0</v>
      </c>
      <c r="K26" s="19"/>
      <c r="L26" s="19"/>
      <c r="M26" s="20">
        <v>5</v>
      </c>
      <c r="N26" s="21"/>
      <c r="O26" s="22">
        <f t="shared" si="0"/>
        <v>0</v>
      </c>
      <c r="P26" s="22">
        <f t="shared" si="1"/>
        <v>0</v>
      </c>
    </row>
    <row r="27" spans="1:16" s="23" customFormat="1" ht="81">
      <c r="A27" s="88">
        <v>17</v>
      </c>
      <c r="B27" s="89" t="s">
        <v>6</v>
      </c>
      <c r="C27" s="89" t="s">
        <v>278</v>
      </c>
      <c r="D27" s="89" t="s">
        <v>277</v>
      </c>
      <c r="E27" s="89" t="s">
        <v>3</v>
      </c>
      <c r="F27" s="89" t="s">
        <v>2</v>
      </c>
      <c r="G27" s="33" t="s">
        <v>276</v>
      </c>
      <c r="H27" s="19" t="s">
        <v>0</v>
      </c>
      <c r="I27" s="24">
        <v>1</v>
      </c>
      <c r="J27" s="19" t="s">
        <v>0</v>
      </c>
      <c r="K27" s="19"/>
      <c r="L27" s="19"/>
      <c r="M27" s="20">
        <v>5</v>
      </c>
      <c r="N27" s="21"/>
      <c r="O27" s="22">
        <f t="shared" si="0"/>
        <v>0</v>
      </c>
      <c r="P27" s="22">
        <f t="shared" si="1"/>
        <v>0</v>
      </c>
    </row>
    <row r="28" spans="1:16" s="23" customFormat="1" ht="40.5">
      <c r="A28" s="88">
        <v>18</v>
      </c>
      <c r="B28" s="89" t="s">
        <v>6</v>
      </c>
      <c r="C28" s="89" t="s">
        <v>5</v>
      </c>
      <c r="D28" s="89" t="s">
        <v>275</v>
      </c>
      <c r="E28" s="89" t="s">
        <v>3</v>
      </c>
      <c r="F28" s="89" t="s">
        <v>2</v>
      </c>
      <c r="G28" s="33" t="s">
        <v>274</v>
      </c>
      <c r="H28" s="19" t="s">
        <v>0</v>
      </c>
      <c r="I28" s="24">
        <v>1</v>
      </c>
      <c r="J28" s="19" t="s">
        <v>0</v>
      </c>
      <c r="K28" s="19"/>
      <c r="L28" s="19"/>
      <c r="M28" s="20">
        <v>1</v>
      </c>
      <c r="N28" s="21"/>
      <c r="O28" s="22">
        <f t="shared" si="0"/>
        <v>0</v>
      </c>
      <c r="P28" s="22">
        <f t="shared" si="1"/>
        <v>0</v>
      </c>
    </row>
    <row r="29" spans="1:16" s="23" customFormat="1" ht="54">
      <c r="A29" s="88">
        <v>19</v>
      </c>
      <c r="B29" s="89" t="s">
        <v>6</v>
      </c>
      <c r="C29" s="89" t="s">
        <v>271</v>
      </c>
      <c r="D29" s="89" t="s">
        <v>273</v>
      </c>
      <c r="E29" s="89" t="s">
        <v>3</v>
      </c>
      <c r="F29" s="89" t="s">
        <v>2</v>
      </c>
      <c r="G29" s="33" t="s">
        <v>272</v>
      </c>
      <c r="H29" s="19" t="s">
        <v>64</v>
      </c>
      <c r="I29" s="25">
        <v>100</v>
      </c>
      <c r="J29" s="19" t="s">
        <v>0</v>
      </c>
      <c r="K29" s="19"/>
      <c r="L29" s="19"/>
      <c r="M29" s="20">
        <v>40</v>
      </c>
      <c r="N29" s="21"/>
      <c r="O29" s="22">
        <f t="shared" si="0"/>
        <v>0</v>
      </c>
      <c r="P29" s="22">
        <f t="shared" si="1"/>
        <v>0</v>
      </c>
    </row>
    <row r="30" spans="1:16" s="23" customFormat="1" ht="54">
      <c r="A30" s="88">
        <v>20</v>
      </c>
      <c r="B30" s="89" t="s">
        <v>6</v>
      </c>
      <c r="C30" s="89" t="s">
        <v>271</v>
      </c>
      <c r="D30" s="89" t="s">
        <v>270</v>
      </c>
      <c r="E30" s="89" t="s">
        <v>3</v>
      </c>
      <c r="F30" s="89" t="s">
        <v>2</v>
      </c>
      <c r="G30" s="33" t="s">
        <v>269</v>
      </c>
      <c r="H30" s="19" t="s">
        <v>64</v>
      </c>
      <c r="I30" s="25">
        <v>100</v>
      </c>
      <c r="J30" s="19" t="s">
        <v>0</v>
      </c>
      <c r="K30" s="19"/>
      <c r="L30" s="19"/>
      <c r="M30" s="20">
        <v>24</v>
      </c>
      <c r="N30" s="21"/>
      <c r="O30" s="22">
        <f t="shared" si="0"/>
        <v>0</v>
      </c>
      <c r="P30" s="22">
        <f t="shared" si="1"/>
        <v>0</v>
      </c>
    </row>
    <row r="31" spans="1:16" s="23" customFormat="1" ht="40.5">
      <c r="A31" s="88">
        <v>21</v>
      </c>
      <c r="B31" s="89" t="s">
        <v>6</v>
      </c>
      <c r="C31" s="89" t="s">
        <v>266</v>
      </c>
      <c r="D31" s="89" t="s">
        <v>268</v>
      </c>
      <c r="E31" s="89" t="s">
        <v>3</v>
      </c>
      <c r="F31" s="89" t="s">
        <v>2</v>
      </c>
      <c r="G31" s="33" t="s">
        <v>267</v>
      </c>
      <c r="H31" s="19" t="s">
        <v>29</v>
      </c>
      <c r="I31" s="24">
        <v>10</v>
      </c>
      <c r="J31" s="19" t="s">
        <v>33</v>
      </c>
      <c r="K31" s="19"/>
      <c r="L31" s="19"/>
      <c r="M31" s="20">
        <v>1</v>
      </c>
      <c r="N31" s="21"/>
      <c r="O31" s="22">
        <f t="shared" si="0"/>
        <v>0</v>
      </c>
      <c r="P31" s="22">
        <f t="shared" si="1"/>
        <v>0</v>
      </c>
    </row>
    <row r="32" spans="1:16" s="23" customFormat="1" ht="27">
      <c r="A32" s="88">
        <v>22</v>
      </c>
      <c r="B32" s="89" t="s">
        <v>6</v>
      </c>
      <c r="C32" s="89" t="s">
        <v>266</v>
      </c>
      <c r="D32" s="89" t="s">
        <v>265</v>
      </c>
      <c r="E32" s="89" t="s">
        <v>3</v>
      </c>
      <c r="F32" s="89" t="s">
        <v>2</v>
      </c>
      <c r="G32" s="33" t="s">
        <v>264</v>
      </c>
      <c r="H32" s="19" t="s">
        <v>82</v>
      </c>
      <c r="I32" s="24" t="s">
        <v>263</v>
      </c>
      <c r="J32" s="19" t="s">
        <v>81</v>
      </c>
      <c r="K32" s="19"/>
      <c r="L32" s="19"/>
      <c r="M32" s="20">
        <v>1</v>
      </c>
      <c r="N32" s="21"/>
      <c r="O32" s="22">
        <f t="shared" si="0"/>
        <v>0</v>
      </c>
      <c r="P32" s="22">
        <f t="shared" si="1"/>
        <v>0</v>
      </c>
    </row>
    <row r="33" spans="1:16" s="23" customFormat="1" ht="40.5">
      <c r="A33" s="88">
        <v>23</v>
      </c>
      <c r="B33" s="89" t="s">
        <v>6</v>
      </c>
      <c r="C33" s="89">
        <v>431</v>
      </c>
      <c r="D33" s="89" t="s">
        <v>262</v>
      </c>
      <c r="E33" s="89" t="s">
        <v>3</v>
      </c>
      <c r="F33" s="89" t="s">
        <v>2</v>
      </c>
      <c r="G33" s="33" t="s">
        <v>261</v>
      </c>
      <c r="H33" s="19" t="s">
        <v>29</v>
      </c>
      <c r="I33" s="24">
        <v>25</v>
      </c>
      <c r="J33" s="19" t="s">
        <v>116</v>
      </c>
      <c r="K33" s="19"/>
      <c r="L33" s="19"/>
      <c r="M33" s="20">
        <v>1</v>
      </c>
      <c r="N33" s="21"/>
      <c r="O33" s="22">
        <f t="shared" si="0"/>
        <v>0</v>
      </c>
      <c r="P33" s="22">
        <f t="shared" si="1"/>
        <v>0</v>
      </c>
    </row>
    <row r="34" spans="1:16" s="23" customFormat="1" ht="67.5">
      <c r="A34" s="88">
        <v>24</v>
      </c>
      <c r="B34" s="89" t="s">
        <v>6</v>
      </c>
      <c r="C34" s="89" t="s">
        <v>260</v>
      </c>
      <c r="D34" s="89" t="s">
        <v>259</v>
      </c>
      <c r="E34" s="89" t="s">
        <v>2</v>
      </c>
      <c r="F34" s="89" t="s">
        <v>2</v>
      </c>
      <c r="G34" s="33" t="s">
        <v>258</v>
      </c>
      <c r="H34" s="19" t="s">
        <v>61</v>
      </c>
      <c r="I34" s="24">
        <v>2.5</v>
      </c>
      <c r="J34" s="19" t="s">
        <v>98</v>
      </c>
      <c r="K34" s="19"/>
      <c r="L34" s="19"/>
      <c r="M34" s="20">
        <v>47</v>
      </c>
      <c r="N34" s="21"/>
      <c r="O34" s="22">
        <f t="shared" si="0"/>
        <v>0</v>
      </c>
      <c r="P34" s="22">
        <f t="shared" si="1"/>
        <v>0</v>
      </c>
    </row>
    <row r="35" spans="1:16" s="23" customFormat="1" ht="54">
      <c r="A35" s="88">
        <v>25</v>
      </c>
      <c r="B35" s="89" t="s">
        <v>6</v>
      </c>
      <c r="C35" s="89" t="s">
        <v>227</v>
      </c>
      <c r="D35" s="89" t="s">
        <v>257</v>
      </c>
      <c r="E35" s="89" t="s">
        <v>3</v>
      </c>
      <c r="F35" s="89" t="s">
        <v>2</v>
      </c>
      <c r="G35" s="33" t="s">
        <v>256</v>
      </c>
      <c r="H35" s="19" t="s">
        <v>0</v>
      </c>
      <c r="I35" s="25">
        <v>1</v>
      </c>
      <c r="J35" s="19" t="s">
        <v>0</v>
      </c>
      <c r="K35" s="19"/>
      <c r="L35" s="19"/>
      <c r="M35" s="20">
        <v>38</v>
      </c>
      <c r="N35" s="21"/>
      <c r="O35" s="22">
        <f t="shared" si="0"/>
        <v>0</v>
      </c>
      <c r="P35" s="22">
        <f t="shared" si="1"/>
        <v>0</v>
      </c>
    </row>
    <row r="36" spans="1:16" s="23" customFormat="1" ht="54">
      <c r="A36" s="88">
        <v>26</v>
      </c>
      <c r="B36" s="89" t="s">
        <v>6</v>
      </c>
      <c r="C36" s="89" t="s">
        <v>227</v>
      </c>
      <c r="D36" s="89" t="s">
        <v>255</v>
      </c>
      <c r="E36" s="89" t="s">
        <v>3</v>
      </c>
      <c r="F36" s="89" t="s">
        <v>2</v>
      </c>
      <c r="G36" s="33" t="s">
        <v>254</v>
      </c>
      <c r="H36" s="19" t="s">
        <v>0</v>
      </c>
      <c r="I36" s="25">
        <v>1</v>
      </c>
      <c r="J36" s="19" t="s">
        <v>0</v>
      </c>
      <c r="K36" s="19"/>
      <c r="L36" s="19"/>
      <c r="M36" s="20">
        <v>18</v>
      </c>
      <c r="N36" s="21"/>
      <c r="O36" s="22">
        <f t="shared" si="0"/>
        <v>0</v>
      </c>
      <c r="P36" s="22">
        <f t="shared" si="1"/>
        <v>0</v>
      </c>
    </row>
    <row r="37" spans="1:16" s="23" customFormat="1" ht="54">
      <c r="A37" s="88">
        <v>27</v>
      </c>
      <c r="B37" s="89" t="s">
        <v>6</v>
      </c>
      <c r="C37" s="89" t="s">
        <v>227</v>
      </c>
      <c r="D37" s="89" t="s">
        <v>253</v>
      </c>
      <c r="E37" s="89" t="s">
        <v>3</v>
      </c>
      <c r="F37" s="89" t="s">
        <v>2</v>
      </c>
      <c r="G37" s="33" t="s">
        <v>252</v>
      </c>
      <c r="H37" s="19" t="s">
        <v>0</v>
      </c>
      <c r="I37" s="25">
        <v>1</v>
      </c>
      <c r="J37" s="19" t="s">
        <v>0</v>
      </c>
      <c r="K37" s="19"/>
      <c r="L37" s="19"/>
      <c r="M37" s="20">
        <v>18</v>
      </c>
      <c r="N37" s="21"/>
      <c r="O37" s="22">
        <f t="shared" si="0"/>
        <v>0</v>
      </c>
      <c r="P37" s="22">
        <f t="shared" si="1"/>
        <v>0</v>
      </c>
    </row>
    <row r="38" spans="1:16" s="23" customFormat="1" ht="54">
      <c r="A38" s="88">
        <v>28</v>
      </c>
      <c r="B38" s="89" t="s">
        <v>6</v>
      </c>
      <c r="C38" s="89" t="s">
        <v>227</v>
      </c>
      <c r="D38" s="89" t="s">
        <v>251</v>
      </c>
      <c r="E38" s="89" t="s">
        <v>3</v>
      </c>
      <c r="F38" s="89" t="s">
        <v>2</v>
      </c>
      <c r="G38" s="33" t="s">
        <v>250</v>
      </c>
      <c r="H38" s="19" t="s">
        <v>0</v>
      </c>
      <c r="I38" s="25">
        <v>1</v>
      </c>
      <c r="J38" s="19" t="s">
        <v>0</v>
      </c>
      <c r="K38" s="19"/>
      <c r="L38" s="19"/>
      <c r="M38" s="20">
        <v>18</v>
      </c>
      <c r="N38" s="21"/>
      <c r="O38" s="22">
        <f t="shared" si="0"/>
        <v>0</v>
      </c>
      <c r="P38" s="22">
        <f t="shared" si="1"/>
        <v>0</v>
      </c>
    </row>
    <row r="39" spans="1:16" s="23" customFormat="1" ht="40.5">
      <c r="A39" s="88">
        <v>29</v>
      </c>
      <c r="B39" s="89" t="s">
        <v>6</v>
      </c>
      <c r="C39" s="89" t="s">
        <v>227</v>
      </c>
      <c r="D39" s="89" t="s">
        <v>249</v>
      </c>
      <c r="E39" s="89" t="s">
        <v>3</v>
      </c>
      <c r="F39" s="89" t="s">
        <v>2</v>
      </c>
      <c r="G39" s="33" t="s">
        <v>248</v>
      </c>
      <c r="H39" s="19" t="s">
        <v>64</v>
      </c>
      <c r="I39" s="25">
        <v>6</v>
      </c>
      <c r="J39" s="19" t="s">
        <v>0</v>
      </c>
      <c r="K39" s="19"/>
      <c r="L39" s="19"/>
      <c r="M39" s="20">
        <v>2</v>
      </c>
      <c r="N39" s="21"/>
      <c r="O39" s="22">
        <f t="shared" si="0"/>
        <v>0</v>
      </c>
      <c r="P39" s="22">
        <f t="shared" si="1"/>
        <v>0</v>
      </c>
    </row>
    <row r="40" spans="1:16" s="23" customFormat="1" ht="40.5">
      <c r="A40" s="88">
        <v>30</v>
      </c>
      <c r="B40" s="89" t="s">
        <v>6</v>
      </c>
      <c r="C40" s="89" t="s">
        <v>227</v>
      </c>
      <c r="D40" s="89" t="s">
        <v>247</v>
      </c>
      <c r="E40" s="89" t="s">
        <v>3</v>
      </c>
      <c r="F40" s="89" t="s">
        <v>2</v>
      </c>
      <c r="G40" s="33" t="s">
        <v>246</v>
      </c>
      <c r="H40" s="19" t="s">
        <v>64</v>
      </c>
      <c r="I40" s="25">
        <v>6</v>
      </c>
      <c r="J40" s="19" t="s">
        <v>0</v>
      </c>
      <c r="K40" s="19"/>
      <c r="L40" s="19"/>
      <c r="M40" s="20">
        <v>2</v>
      </c>
      <c r="N40" s="21"/>
      <c r="O40" s="22">
        <f t="shared" si="0"/>
        <v>0</v>
      </c>
      <c r="P40" s="22">
        <f t="shared" si="1"/>
        <v>0</v>
      </c>
    </row>
    <row r="41" spans="1:16" s="23" customFormat="1" ht="40.5">
      <c r="A41" s="88">
        <v>31</v>
      </c>
      <c r="B41" s="89" t="s">
        <v>6</v>
      </c>
      <c r="C41" s="89" t="s">
        <v>227</v>
      </c>
      <c r="D41" s="89" t="s">
        <v>245</v>
      </c>
      <c r="E41" s="89" t="s">
        <v>3</v>
      </c>
      <c r="F41" s="89" t="s">
        <v>2</v>
      </c>
      <c r="G41" s="33" t="s">
        <v>244</v>
      </c>
      <c r="H41" s="19" t="s">
        <v>64</v>
      </c>
      <c r="I41" s="25">
        <v>6</v>
      </c>
      <c r="J41" s="19" t="s">
        <v>0</v>
      </c>
      <c r="K41" s="19"/>
      <c r="L41" s="19"/>
      <c r="M41" s="20">
        <v>2</v>
      </c>
      <c r="N41" s="21"/>
      <c r="O41" s="22">
        <f t="shared" si="0"/>
        <v>0</v>
      </c>
      <c r="P41" s="22">
        <f t="shared" si="1"/>
        <v>0</v>
      </c>
    </row>
    <row r="42" spans="1:16" s="23" customFormat="1" ht="40.5">
      <c r="A42" s="88">
        <v>32</v>
      </c>
      <c r="B42" s="89" t="s">
        <v>6</v>
      </c>
      <c r="C42" s="89" t="s">
        <v>227</v>
      </c>
      <c r="D42" s="89" t="s">
        <v>243</v>
      </c>
      <c r="E42" s="89" t="s">
        <v>3</v>
      </c>
      <c r="F42" s="89" t="s">
        <v>2</v>
      </c>
      <c r="G42" s="33" t="s">
        <v>242</v>
      </c>
      <c r="H42" s="19" t="s">
        <v>64</v>
      </c>
      <c r="I42" s="25">
        <v>6</v>
      </c>
      <c r="J42" s="19" t="s">
        <v>0</v>
      </c>
      <c r="K42" s="19"/>
      <c r="L42" s="19"/>
      <c r="M42" s="20">
        <v>2</v>
      </c>
      <c r="N42" s="21"/>
      <c r="O42" s="22">
        <f t="shared" si="0"/>
        <v>0</v>
      </c>
      <c r="P42" s="22">
        <f t="shared" si="1"/>
        <v>0</v>
      </c>
    </row>
    <row r="43" spans="1:16" s="23" customFormat="1" ht="40.5">
      <c r="A43" s="88">
        <v>33</v>
      </c>
      <c r="B43" s="89" t="s">
        <v>6</v>
      </c>
      <c r="C43" s="89" t="s">
        <v>227</v>
      </c>
      <c r="D43" s="89" t="s">
        <v>241</v>
      </c>
      <c r="E43" s="89" t="s">
        <v>3</v>
      </c>
      <c r="F43" s="89" t="s">
        <v>2</v>
      </c>
      <c r="G43" s="33" t="s">
        <v>240</v>
      </c>
      <c r="H43" s="19" t="s">
        <v>64</v>
      </c>
      <c r="I43" s="25">
        <v>6</v>
      </c>
      <c r="J43" s="19" t="s">
        <v>0</v>
      </c>
      <c r="K43" s="19"/>
      <c r="L43" s="19"/>
      <c r="M43" s="20">
        <v>4</v>
      </c>
      <c r="N43" s="21"/>
      <c r="O43" s="22">
        <f t="shared" ref="O43:O74" si="2">TRUNC(N43,2)</f>
        <v>0</v>
      </c>
      <c r="P43" s="22">
        <f t="shared" ref="P43:P74" si="3">M43*O43</f>
        <v>0</v>
      </c>
    </row>
    <row r="44" spans="1:16" s="23" customFormat="1" ht="27">
      <c r="A44" s="88">
        <v>34</v>
      </c>
      <c r="B44" s="89" t="s">
        <v>6</v>
      </c>
      <c r="C44" s="89" t="s">
        <v>227</v>
      </c>
      <c r="D44" s="89" t="s">
        <v>239</v>
      </c>
      <c r="E44" s="89" t="s">
        <v>3</v>
      </c>
      <c r="F44" s="89" t="s">
        <v>2</v>
      </c>
      <c r="G44" s="33" t="s">
        <v>238</v>
      </c>
      <c r="H44" s="19" t="s">
        <v>64</v>
      </c>
      <c r="I44" s="25">
        <v>6</v>
      </c>
      <c r="J44" s="19" t="s">
        <v>0</v>
      </c>
      <c r="K44" s="19"/>
      <c r="L44" s="19"/>
      <c r="M44" s="20">
        <v>4</v>
      </c>
      <c r="N44" s="21"/>
      <c r="O44" s="22">
        <f t="shared" si="2"/>
        <v>0</v>
      </c>
      <c r="P44" s="22">
        <f t="shared" si="3"/>
        <v>0</v>
      </c>
    </row>
    <row r="45" spans="1:16" s="23" customFormat="1" ht="40.5">
      <c r="A45" s="88">
        <v>35</v>
      </c>
      <c r="B45" s="89" t="s">
        <v>6</v>
      </c>
      <c r="C45" s="89" t="s">
        <v>227</v>
      </c>
      <c r="D45" s="89" t="s">
        <v>237</v>
      </c>
      <c r="E45" s="89" t="s">
        <v>3</v>
      </c>
      <c r="F45" s="89" t="s">
        <v>2</v>
      </c>
      <c r="G45" s="33" t="s">
        <v>236</v>
      </c>
      <c r="H45" s="19" t="s">
        <v>64</v>
      </c>
      <c r="I45" s="25">
        <v>6</v>
      </c>
      <c r="J45" s="19" t="s">
        <v>0</v>
      </c>
      <c r="K45" s="19"/>
      <c r="L45" s="19"/>
      <c r="M45" s="20">
        <v>2</v>
      </c>
      <c r="N45" s="21"/>
      <c r="O45" s="22">
        <f t="shared" si="2"/>
        <v>0</v>
      </c>
      <c r="P45" s="22">
        <f t="shared" si="3"/>
        <v>0</v>
      </c>
    </row>
    <row r="46" spans="1:16" s="23" customFormat="1" ht="40.5">
      <c r="A46" s="88">
        <v>36</v>
      </c>
      <c r="B46" s="89" t="s">
        <v>6</v>
      </c>
      <c r="C46" s="89" t="s">
        <v>227</v>
      </c>
      <c r="D46" s="89" t="s">
        <v>235</v>
      </c>
      <c r="E46" s="89" t="s">
        <v>3</v>
      </c>
      <c r="F46" s="89" t="s">
        <v>2</v>
      </c>
      <c r="G46" s="33" t="s">
        <v>234</v>
      </c>
      <c r="H46" s="19" t="s">
        <v>64</v>
      </c>
      <c r="I46" s="25">
        <v>6</v>
      </c>
      <c r="J46" s="19" t="s">
        <v>0</v>
      </c>
      <c r="K46" s="19"/>
      <c r="L46" s="19"/>
      <c r="M46" s="20">
        <v>2</v>
      </c>
      <c r="N46" s="21"/>
      <c r="O46" s="22">
        <f t="shared" si="2"/>
        <v>0</v>
      </c>
      <c r="P46" s="22">
        <f t="shared" si="3"/>
        <v>0</v>
      </c>
    </row>
    <row r="47" spans="1:16" s="23" customFormat="1" ht="40.5">
      <c r="A47" s="88">
        <v>37</v>
      </c>
      <c r="B47" s="89" t="s">
        <v>6</v>
      </c>
      <c r="C47" s="89" t="s">
        <v>227</v>
      </c>
      <c r="D47" s="89" t="s">
        <v>233</v>
      </c>
      <c r="E47" s="89" t="s">
        <v>3</v>
      </c>
      <c r="F47" s="89" t="s">
        <v>2</v>
      </c>
      <c r="G47" s="33" t="s">
        <v>232</v>
      </c>
      <c r="H47" s="19" t="s">
        <v>64</v>
      </c>
      <c r="I47" s="25">
        <v>6</v>
      </c>
      <c r="J47" s="19" t="s">
        <v>0</v>
      </c>
      <c r="K47" s="19"/>
      <c r="L47" s="19"/>
      <c r="M47" s="20">
        <v>2</v>
      </c>
      <c r="N47" s="21"/>
      <c r="O47" s="22">
        <f t="shared" si="2"/>
        <v>0</v>
      </c>
      <c r="P47" s="22">
        <f t="shared" si="3"/>
        <v>0</v>
      </c>
    </row>
    <row r="48" spans="1:16" s="23" customFormat="1" ht="40.5">
      <c r="A48" s="88">
        <v>38</v>
      </c>
      <c r="B48" s="89" t="s">
        <v>6</v>
      </c>
      <c r="C48" s="89" t="s">
        <v>227</v>
      </c>
      <c r="D48" s="89" t="s">
        <v>231</v>
      </c>
      <c r="E48" s="89" t="s">
        <v>3</v>
      </c>
      <c r="F48" s="89" t="s">
        <v>2</v>
      </c>
      <c r="G48" s="33" t="s">
        <v>230</v>
      </c>
      <c r="H48" s="19" t="s">
        <v>64</v>
      </c>
      <c r="I48" s="25">
        <v>6</v>
      </c>
      <c r="J48" s="19" t="s">
        <v>0</v>
      </c>
      <c r="K48" s="19"/>
      <c r="L48" s="19"/>
      <c r="M48" s="20">
        <v>2</v>
      </c>
      <c r="N48" s="21"/>
      <c r="O48" s="22">
        <f t="shared" si="2"/>
        <v>0</v>
      </c>
      <c r="P48" s="22">
        <f t="shared" si="3"/>
        <v>0</v>
      </c>
    </row>
    <row r="49" spans="1:16" s="23" customFormat="1" ht="40.5">
      <c r="A49" s="88">
        <v>39</v>
      </c>
      <c r="B49" s="89" t="s">
        <v>6</v>
      </c>
      <c r="C49" s="89" t="s">
        <v>227</v>
      </c>
      <c r="D49" s="89" t="s">
        <v>229</v>
      </c>
      <c r="E49" s="89" t="s">
        <v>3</v>
      </c>
      <c r="F49" s="89" t="s">
        <v>2</v>
      </c>
      <c r="G49" s="33" t="s">
        <v>228</v>
      </c>
      <c r="H49" s="19" t="s">
        <v>64</v>
      </c>
      <c r="I49" s="24">
        <v>6</v>
      </c>
      <c r="J49" s="19" t="s">
        <v>0</v>
      </c>
      <c r="K49" s="19"/>
      <c r="L49" s="19"/>
      <c r="M49" s="20">
        <v>6</v>
      </c>
      <c r="N49" s="21"/>
      <c r="O49" s="22">
        <f t="shared" si="2"/>
        <v>0</v>
      </c>
      <c r="P49" s="22">
        <f t="shared" si="3"/>
        <v>0</v>
      </c>
    </row>
    <row r="50" spans="1:16" s="23" customFormat="1" ht="40.5">
      <c r="A50" s="88">
        <v>40</v>
      </c>
      <c r="B50" s="89" t="s">
        <v>6</v>
      </c>
      <c r="C50" s="89" t="s">
        <v>227</v>
      </c>
      <c r="D50" s="89" t="s">
        <v>226</v>
      </c>
      <c r="E50" s="89" t="s">
        <v>3</v>
      </c>
      <c r="F50" s="89" t="s">
        <v>2</v>
      </c>
      <c r="G50" s="33" t="s">
        <v>225</v>
      </c>
      <c r="H50" s="19" t="s">
        <v>64</v>
      </c>
      <c r="I50" s="25">
        <v>6</v>
      </c>
      <c r="J50" s="19" t="s">
        <v>0</v>
      </c>
      <c r="K50" s="19"/>
      <c r="L50" s="19"/>
      <c r="M50" s="20">
        <v>2</v>
      </c>
      <c r="N50" s="21"/>
      <c r="O50" s="22">
        <f t="shared" si="2"/>
        <v>0</v>
      </c>
      <c r="P50" s="22">
        <f t="shared" si="3"/>
        <v>0</v>
      </c>
    </row>
    <row r="51" spans="1:16" s="23" customFormat="1" ht="40.5">
      <c r="A51" s="88">
        <v>41</v>
      </c>
      <c r="B51" s="89" t="s">
        <v>6</v>
      </c>
      <c r="C51" s="89" t="s">
        <v>222</v>
      </c>
      <c r="D51" s="89" t="s">
        <v>224</v>
      </c>
      <c r="E51" s="89" t="s">
        <v>3</v>
      </c>
      <c r="F51" s="89" t="s">
        <v>2</v>
      </c>
      <c r="G51" s="33" t="s">
        <v>223</v>
      </c>
      <c r="H51" s="19" t="s">
        <v>64</v>
      </c>
      <c r="I51" s="25">
        <v>1</v>
      </c>
      <c r="J51" s="19" t="s">
        <v>64</v>
      </c>
      <c r="K51" s="19"/>
      <c r="L51" s="19"/>
      <c r="M51" s="20">
        <v>5</v>
      </c>
      <c r="N51" s="21"/>
      <c r="O51" s="22">
        <f t="shared" si="2"/>
        <v>0</v>
      </c>
      <c r="P51" s="22">
        <f t="shared" si="3"/>
        <v>0</v>
      </c>
    </row>
    <row r="52" spans="1:16" s="23" customFormat="1" ht="54">
      <c r="A52" s="88">
        <v>42</v>
      </c>
      <c r="B52" s="89" t="s">
        <v>6</v>
      </c>
      <c r="C52" s="89" t="s">
        <v>222</v>
      </c>
      <c r="D52" s="89" t="s">
        <v>221</v>
      </c>
      <c r="E52" s="89" t="s">
        <v>3</v>
      </c>
      <c r="F52" s="89" t="s">
        <v>2</v>
      </c>
      <c r="G52" s="33" t="s">
        <v>220</v>
      </c>
      <c r="H52" s="19" t="s">
        <v>64</v>
      </c>
      <c r="I52" s="25">
        <v>1</v>
      </c>
      <c r="J52" s="19" t="s">
        <v>64</v>
      </c>
      <c r="K52" s="19"/>
      <c r="L52" s="19"/>
      <c r="M52" s="20">
        <v>5</v>
      </c>
      <c r="N52" s="21"/>
      <c r="O52" s="22">
        <f t="shared" si="2"/>
        <v>0</v>
      </c>
      <c r="P52" s="22">
        <f t="shared" si="3"/>
        <v>0</v>
      </c>
    </row>
    <row r="53" spans="1:16" s="23" customFormat="1" ht="13.5">
      <c r="A53" s="88">
        <v>43</v>
      </c>
      <c r="B53" s="89" t="s">
        <v>6</v>
      </c>
      <c r="C53" s="89" t="s">
        <v>195</v>
      </c>
      <c r="D53" s="89" t="s">
        <v>219</v>
      </c>
      <c r="E53" s="89" t="s">
        <v>2</v>
      </c>
      <c r="F53" s="89" t="s">
        <v>2</v>
      </c>
      <c r="G53" s="33" t="s">
        <v>218</v>
      </c>
      <c r="H53" s="19" t="s">
        <v>29</v>
      </c>
      <c r="I53" s="24">
        <v>500</v>
      </c>
      <c r="J53" s="19" t="s">
        <v>33</v>
      </c>
      <c r="K53" s="19"/>
      <c r="L53" s="19"/>
      <c r="M53" s="20">
        <v>1</v>
      </c>
      <c r="N53" s="21"/>
      <c r="O53" s="22">
        <f t="shared" si="2"/>
        <v>0</v>
      </c>
      <c r="P53" s="22">
        <f t="shared" si="3"/>
        <v>0</v>
      </c>
    </row>
    <row r="54" spans="1:16" s="23" customFormat="1" ht="67.5">
      <c r="A54" s="88">
        <v>44</v>
      </c>
      <c r="B54" s="89" t="s">
        <v>6</v>
      </c>
      <c r="C54" s="89" t="s">
        <v>195</v>
      </c>
      <c r="D54" s="89" t="s">
        <v>217</v>
      </c>
      <c r="E54" s="89" t="s">
        <v>2</v>
      </c>
      <c r="F54" s="89" t="s">
        <v>2</v>
      </c>
      <c r="G54" s="33" t="s">
        <v>216</v>
      </c>
      <c r="H54" s="19" t="s">
        <v>29</v>
      </c>
      <c r="I54" s="24">
        <v>500</v>
      </c>
      <c r="J54" s="19" t="s">
        <v>33</v>
      </c>
      <c r="K54" s="19"/>
      <c r="L54" s="19"/>
      <c r="M54" s="20">
        <v>2</v>
      </c>
      <c r="N54" s="21"/>
      <c r="O54" s="22">
        <f t="shared" si="2"/>
        <v>0</v>
      </c>
      <c r="P54" s="22">
        <f t="shared" si="3"/>
        <v>0</v>
      </c>
    </row>
    <row r="55" spans="1:16" s="23" customFormat="1" ht="40.5">
      <c r="A55" s="88">
        <v>45</v>
      </c>
      <c r="B55" s="89" t="s">
        <v>6</v>
      </c>
      <c r="C55" s="89" t="s">
        <v>195</v>
      </c>
      <c r="D55" s="89" t="s">
        <v>215</v>
      </c>
      <c r="E55" s="89" t="s">
        <v>3</v>
      </c>
      <c r="F55" s="89" t="s">
        <v>43</v>
      </c>
      <c r="G55" s="33" t="s">
        <v>214</v>
      </c>
      <c r="H55" s="19" t="s">
        <v>29</v>
      </c>
      <c r="I55" s="24">
        <v>500</v>
      </c>
      <c r="J55" s="19" t="s">
        <v>33</v>
      </c>
      <c r="K55" s="19"/>
      <c r="L55" s="19"/>
      <c r="M55" s="20">
        <v>2</v>
      </c>
      <c r="N55" s="21"/>
      <c r="O55" s="22">
        <f t="shared" si="2"/>
        <v>0</v>
      </c>
      <c r="P55" s="22">
        <f t="shared" si="3"/>
        <v>0</v>
      </c>
    </row>
    <row r="56" spans="1:16" s="23" customFormat="1" ht="54">
      <c r="A56" s="88">
        <v>46</v>
      </c>
      <c r="B56" s="89" t="s">
        <v>6</v>
      </c>
      <c r="C56" s="89" t="s">
        <v>195</v>
      </c>
      <c r="D56" s="89" t="s">
        <v>213</v>
      </c>
      <c r="E56" s="89" t="s">
        <v>2</v>
      </c>
      <c r="F56" s="89" t="s">
        <v>2</v>
      </c>
      <c r="G56" s="33" t="s">
        <v>212</v>
      </c>
      <c r="H56" s="19" t="s">
        <v>29</v>
      </c>
      <c r="I56" s="24">
        <v>500</v>
      </c>
      <c r="J56" s="19" t="s">
        <v>33</v>
      </c>
      <c r="K56" s="19"/>
      <c r="L56" s="19"/>
      <c r="M56" s="20">
        <v>2</v>
      </c>
      <c r="N56" s="21"/>
      <c r="O56" s="22">
        <f t="shared" si="2"/>
        <v>0</v>
      </c>
      <c r="P56" s="22">
        <f t="shared" si="3"/>
        <v>0</v>
      </c>
    </row>
    <row r="57" spans="1:16" s="23" customFormat="1" ht="67.5">
      <c r="A57" s="88">
        <v>47</v>
      </c>
      <c r="B57" s="89" t="s">
        <v>6</v>
      </c>
      <c r="C57" s="89" t="s">
        <v>195</v>
      </c>
      <c r="D57" s="89" t="s">
        <v>211</v>
      </c>
      <c r="E57" s="89" t="s">
        <v>2</v>
      </c>
      <c r="F57" s="89" t="s">
        <v>2</v>
      </c>
      <c r="G57" s="33" t="s">
        <v>210</v>
      </c>
      <c r="H57" s="19" t="s">
        <v>29</v>
      </c>
      <c r="I57" s="24">
        <v>500</v>
      </c>
      <c r="J57" s="19" t="s">
        <v>33</v>
      </c>
      <c r="K57" s="19"/>
      <c r="L57" s="19"/>
      <c r="M57" s="20">
        <v>2</v>
      </c>
      <c r="N57" s="21"/>
      <c r="O57" s="22">
        <f t="shared" si="2"/>
        <v>0</v>
      </c>
      <c r="P57" s="22">
        <f t="shared" si="3"/>
        <v>0</v>
      </c>
    </row>
    <row r="58" spans="1:16" s="23" customFormat="1" ht="81">
      <c r="A58" s="88">
        <v>48</v>
      </c>
      <c r="B58" s="89" t="s">
        <v>6</v>
      </c>
      <c r="C58" s="89" t="s">
        <v>195</v>
      </c>
      <c r="D58" s="89" t="s">
        <v>209</v>
      </c>
      <c r="E58" s="89" t="s">
        <v>2</v>
      </c>
      <c r="F58" s="89" t="s">
        <v>2</v>
      </c>
      <c r="G58" s="33" t="s">
        <v>208</v>
      </c>
      <c r="H58" s="19" t="s">
        <v>29</v>
      </c>
      <c r="I58" s="24">
        <v>500</v>
      </c>
      <c r="J58" s="19" t="s">
        <v>33</v>
      </c>
      <c r="K58" s="19"/>
      <c r="L58" s="19"/>
      <c r="M58" s="20">
        <v>2</v>
      </c>
      <c r="N58" s="21"/>
      <c r="O58" s="22">
        <f t="shared" si="2"/>
        <v>0</v>
      </c>
      <c r="P58" s="22">
        <f t="shared" si="3"/>
        <v>0</v>
      </c>
    </row>
    <row r="59" spans="1:16" s="23" customFormat="1" ht="67.5">
      <c r="A59" s="88">
        <v>49</v>
      </c>
      <c r="B59" s="89" t="s">
        <v>6</v>
      </c>
      <c r="C59" s="89" t="s">
        <v>195</v>
      </c>
      <c r="D59" s="89" t="s">
        <v>207</v>
      </c>
      <c r="E59" s="89" t="s">
        <v>2</v>
      </c>
      <c r="F59" s="89" t="s">
        <v>2</v>
      </c>
      <c r="G59" s="33" t="s">
        <v>206</v>
      </c>
      <c r="H59" s="19" t="s">
        <v>29</v>
      </c>
      <c r="I59" s="25">
        <v>500</v>
      </c>
      <c r="J59" s="19" t="s">
        <v>33</v>
      </c>
      <c r="K59" s="19"/>
      <c r="L59" s="19"/>
      <c r="M59" s="20">
        <v>2</v>
      </c>
      <c r="N59" s="21"/>
      <c r="O59" s="22">
        <f t="shared" si="2"/>
        <v>0</v>
      </c>
      <c r="P59" s="22">
        <f t="shared" si="3"/>
        <v>0</v>
      </c>
    </row>
    <row r="60" spans="1:16" s="23" customFormat="1" ht="27">
      <c r="A60" s="88">
        <v>50</v>
      </c>
      <c r="B60" s="89" t="s">
        <v>6</v>
      </c>
      <c r="C60" s="89" t="s">
        <v>195</v>
      </c>
      <c r="D60" s="89" t="s">
        <v>205</v>
      </c>
      <c r="E60" s="89" t="s">
        <v>2</v>
      </c>
      <c r="F60" s="89" t="s">
        <v>2</v>
      </c>
      <c r="G60" s="33" t="s">
        <v>204</v>
      </c>
      <c r="H60" s="19" t="s">
        <v>29</v>
      </c>
      <c r="I60" s="24">
        <v>500</v>
      </c>
      <c r="J60" s="19" t="s">
        <v>33</v>
      </c>
      <c r="K60" s="19"/>
      <c r="L60" s="19"/>
      <c r="M60" s="20">
        <v>1</v>
      </c>
      <c r="N60" s="21"/>
      <c r="O60" s="22">
        <f t="shared" si="2"/>
        <v>0</v>
      </c>
      <c r="P60" s="22">
        <f t="shared" si="3"/>
        <v>0</v>
      </c>
    </row>
    <row r="61" spans="1:16" s="23" customFormat="1" ht="40.5">
      <c r="A61" s="88">
        <v>51</v>
      </c>
      <c r="B61" s="89" t="s">
        <v>6</v>
      </c>
      <c r="C61" s="89" t="s">
        <v>195</v>
      </c>
      <c r="D61" s="89" t="s">
        <v>203</v>
      </c>
      <c r="E61" s="89" t="s">
        <v>2</v>
      </c>
      <c r="F61" s="89" t="s">
        <v>2</v>
      </c>
      <c r="G61" s="33" t="s">
        <v>202</v>
      </c>
      <c r="H61" s="19" t="s">
        <v>29</v>
      </c>
      <c r="I61" s="24">
        <v>500</v>
      </c>
      <c r="J61" s="19" t="s">
        <v>33</v>
      </c>
      <c r="K61" s="19"/>
      <c r="L61" s="19"/>
      <c r="M61" s="20">
        <v>1</v>
      </c>
      <c r="N61" s="21"/>
      <c r="O61" s="22">
        <f t="shared" si="2"/>
        <v>0</v>
      </c>
      <c r="P61" s="22">
        <f t="shared" si="3"/>
        <v>0</v>
      </c>
    </row>
    <row r="62" spans="1:16" s="23" customFormat="1" ht="40.5">
      <c r="A62" s="88">
        <v>52</v>
      </c>
      <c r="B62" s="89" t="s">
        <v>6</v>
      </c>
      <c r="C62" s="89" t="s">
        <v>195</v>
      </c>
      <c r="D62" s="89" t="s">
        <v>201</v>
      </c>
      <c r="E62" s="89" t="s">
        <v>2</v>
      </c>
      <c r="F62" s="89" t="s">
        <v>2</v>
      </c>
      <c r="G62" s="33" t="s">
        <v>200</v>
      </c>
      <c r="H62" s="19" t="s">
        <v>29</v>
      </c>
      <c r="I62" s="25">
        <v>500</v>
      </c>
      <c r="J62" s="19" t="s">
        <v>33</v>
      </c>
      <c r="K62" s="19"/>
      <c r="L62" s="19"/>
      <c r="M62" s="20">
        <v>4</v>
      </c>
      <c r="N62" s="21"/>
      <c r="O62" s="22">
        <f t="shared" si="2"/>
        <v>0</v>
      </c>
      <c r="P62" s="22">
        <f t="shared" si="3"/>
        <v>0</v>
      </c>
    </row>
    <row r="63" spans="1:16" s="23" customFormat="1" ht="27">
      <c r="A63" s="88">
        <v>53</v>
      </c>
      <c r="B63" s="89" t="s">
        <v>6</v>
      </c>
      <c r="C63" s="89" t="s">
        <v>195</v>
      </c>
      <c r="D63" s="89" t="s">
        <v>199</v>
      </c>
      <c r="E63" s="89" t="s">
        <v>3</v>
      </c>
      <c r="F63" s="89" t="s">
        <v>2</v>
      </c>
      <c r="G63" s="33" t="s">
        <v>198</v>
      </c>
      <c r="H63" s="19" t="s">
        <v>29</v>
      </c>
      <c r="I63" s="25">
        <v>500</v>
      </c>
      <c r="J63" s="19" t="s">
        <v>33</v>
      </c>
      <c r="K63" s="19"/>
      <c r="L63" s="19"/>
      <c r="M63" s="20">
        <v>2</v>
      </c>
      <c r="N63" s="21"/>
      <c r="O63" s="22">
        <f t="shared" si="2"/>
        <v>0</v>
      </c>
      <c r="P63" s="22">
        <f t="shared" si="3"/>
        <v>0</v>
      </c>
    </row>
    <row r="64" spans="1:16" s="23" customFormat="1" ht="54">
      <c r="A64" s="88">
        <v>54</v>
      </c>
      <c r="B64" s="89" t="s">
        <v>6</v>
      </c>
      <c r="C64" s="89" t="s">
        <v>195</v>
      </c>
      <c r="D64" s="89" t="s">
        <v>197</v>
      </c>
      <c r="E64" s="89" t="s">
        <v>3</v>
      </c>
      <c r="F64" s="89" t="s">
        <v>2</v>
      </c>
      <c r="G64" s="33" t="s">
        <v>196</v>
      </c>
      <c r="H64" s="19" t="s">
        <v>29</v>
      </c>
      <c r="I64" s="25">
        <v>500</v>
      </c>
      <c r="J64" s="19" t="s">
        <v>33</v>
      </c>
      <c r="K64" s="19"/>
      <c r="L64" s="19"/>
      <c r="M64" s="20">
        <v>2</v>
      </c>
      <c r="N64" s="21"/>
      <c r="O64" s="22">
        <f t="shared" si="2"/>
        <v>0</v>
      </c>
      <c r="P64" s="22">
        <f t="shared" si="3"/>
        <v>0</v>
      </c>
    </row>
    <row r="65" spans="1:16" s="23" customFormat="1" ht="54">
      <c r="A65" s="88">
        <v>55</v>
      </c>
      <c r="B65" s="89" t="s">
        <v>6</v>
      </c>
      <c r="C65" s="89" t="s">
        <v>195</v>
      </c>
      <c r="D65" s="89" t="s">
        <v>194</v>
      </c>
      <c r="E65" s="89" t="s">
        <v>3</v>
      </c>
      <c r="F65" s="89" t="s">
        <v>2</v>
      </c>
      <c r="G65" s="33" t="s">
        <v>193</v>
      </c>
      <c r="H65" s="19" t="s">
        <v>29</v>
      </c>
      <c r="I65" s="25">
        <v>500</v>
      </c>
      <c r="J65" s="19" t="s">
        <v>33</v>
      </c>
      <c r="K65" s="19"/>
      <c r="L65" s="19"/>
      <c r="M65" s="20">
        <v>2</v>
      </c>
      <c r="N65" s="21"/>
      <c r="O65" s="22">
        <f t="shared" si="2"/>
        <v>0</v>
      </c>
      <c r="P65" s="22">
        <f t="shared" si="3"/>
        <v>0</v>
      </c>
    </row>
    <row r="66" spans="1:16" s="23" customFormat="1" ht="40.5">
      <c r="A66" s="88">
        <v>56</v>
      </c>
      <c r="B66" s="89" t="s">
        <v>6</v>
      </c>
      <c r="C66" s="89" t="s">
        <v>188</v>
      </c>
      <c r="D66" s="89" t="s">
        <v>192</v>
      </c>
      <c r="E66" s="89" t="s">
        <v>3</v>
      </c>
      <c r="F66" s="89" t="s">
        <v>2</v>
      </c>
      <c r="G66" s="33" t="s">
        <v>191</v>
      </c>
      <c r="H66" s="19" t="s">
        <v>82</v>
      </c>
      <c r="I66" s="25">
        <v>1</v>
      </c>
      <c r="J66" s="19" t="s">
        <v>185</v>
      </c>
      <c r="K66" s="19"/>
      <c r="L66" s="19"/>
      <c r="M66" s="20">
        <v>1</v>
      </c>
      <c r="N66" s="21"/>
      <c r="O66" s="22">
        <f t="shared" si="2"/>
        <v>0</v>
      </c>
      <c r="P66" s="22">
        <f t="shared" si="3"/>
        <v>0</v>
      </c>
    </row>
    <row r="67" spans="1:16" s="23" customFormat="1" ht="40.5">
      <c r="A67" s="88">
        <v>57</v>
      </c>
      <c r="B67" s="89" t="s">
        <v>6</v>
      </c>
      <c r="C67" s="89" t="s">
        <v>188</v>
      </c>
      <c r="D67" s="89" t="s">
        <v>190</v>
      </c>
      <c r="E67" s="89" t="s">
        <v>3</v>
      </c>
      <c r="F67" s="89" t="s">
        <v>2</v>
      </c>
      <c r="G67" s="33" t="s">
        <v>189</v>
      </c>
      <c r="H67" s="19" t="s">
        <v>185</v>
      </c>
      <c r="I67" s="25">
        <v>1</v>
      </c>
      <c r="J67" s="19" t="s">
        <v>185</v>
      </c>
      <c r="K67" s="19"/>
      <c r="L67" s="19"/>
      <c r="M67" s="20">
        <v>1</v>
      </c>
      <c r="N67" s="21"/>
      <c r="O67" s="22">
        <f t="shared" si="2"/>
        <v>0</v>
      </c>
      <c r="P67" s="22">
        <f t="shared" si="3"/>
        <v>0</v>
      </c>
    </row>
    <row r="68" spans="1:16" s="23" customFormat="1" ht="40.5">
      <c r="A68" s="88">
        <v>58</v>
      </c>
      <c r="B68" s="89" t="s">
        <v>6</v>
      </c>
      <c r="C68" s="89" t="s">
        <v>188</v>
      </c>
      <c r="D68" s="89" t="s">
        <v>187</v>
      </c>
      <c r="E68" s="89" t="s">
        <v>3</v>
      </c>
      <c r="F68" s="89" t="s">
        <v>2</v>
      </c>
      <c r="G68" s="33" t="s">
        <v>186</v>
      </c>
      <c r="H68" s="19" t="s">
        <v>185</v>
      </c>
      <c r="I68" s="25">
        <v>1</v>
      </c>
      <c r="J68" s="19" t="s">
        <v>185</v>
      </c>
      <c r="K68" s="19"/>
      <c r="L68" s="19"/>
      <c r="M68" s="20">
        <v>1</v>
      </c>
      <c r="N68" s="21"/>
      <c r="O68" s="22">
        <f t="shared" si="2"/>
        <v>0</v>
      </c>
      <c r="P68" s="22">
        <f t="shared" si="3"/>
        <v>0</v>
      </c>
    </row>
    <row r="69" spans="1:16" s="23" customFormat="1" ht="40.5">
      <c r="A69" s="88">
        <v>59</v>
      </c>
      <c r="B69" s="89" t="s">
        <v>6</v>
      </c>
      <c r="C69" s="89" t="s">
        <v>182</v>
      </c>
      <c r="D69" s="89" t="s">
        <v>184</v>
      </c>
      <c r="E69" s="89" t="s">
        <v>3</v>
      </c>
      <c r="F69" s="89" t="s">
        <v>2</v>
      </c>
      <c r="G69" s="33" t="s">
        <v>183</v>
      </c>
      <c r="H69" s="19" t="s">
        <v>64</v>
      </c>
      <c r="I69" s="25">
        <v>100</v>
      </c>
      <c r="J69" s="19" t="s">
        <v>0</v>
      </c>
      <c r="K69" s="19"/>
      <c r="L69" s="19"/>
      <c r="M69" s="20">
        <v>2</v>
      </c>
      <c r="N69" s="21"/>
      <c r="O69" s="22">
        <f t="shared" si="2"/>
        <v>0</v>
      </c>
      <c r="P69" s="22">
        <f t="shared" si="3"/>
        <v>0</v>
      </c>
    </row>
    <row r="70" spans="1:16" s="23" customFormat="1" ht="40.5">
      <c r="A70" s="88">
        <v>60</v>
      </c>
      <c r="B70" s="89" t="s">
        <v>6</v>
      </c>
      <c r="C70" s="89" t="s">
        <v>182</v>
      </c>
      <c r="D70" s="89" t="s">
        <v>181</v>
      </c>
      <c r="E70" s="89" t="s">
        <v>3</v>
      </c>
      <c r="F70" s="89" t="s">
        <v>43</v>
      </c>
      <c r="G70" s="33" t="s">
        <v>180</v>
      </c>
      <c r="H70" s="19" t="s">
        <v>0</v>
      </c>
      <c r="I70" s="25">
        <v>1</v>
      </c>
      <c r="J70" s="19" t="s">
        <v>0</v>
      </c>
      <c r="K70" s="19"/>
      <c r="L70" s="19"/>
      <c r="M70" s="20">
        <v>3</v>
      </c>
      <c r="N70" s="21"/>
      <c r="O70" s="22">
        <f t="shared" si="2"/>
        <v>0</v>
      </c>
      <c r="P70" s="22">
        <f t="shared" si="3"/>
        <v>0</v>
      </c>
    </row>
    <row r="71" spans="1:16" s="23" customFormat="1" ht="40.5">
      <c r="A71" s="88">
        <v>61</v>
      </c>
      <c r="B71" s="89" t="s">
        <v>6</v>
      </c>
      <c r="C71" s="89" t="s">
        <v>179</v>
      </c>
      <c r="D71" s="89" t="s">
        <v>178</v>
      </c>
      <c r="E71" s="89" t="s">
        <v>2</v>
      </c>
      <c r="F71" s="89" t="s">
        <v>2</v>
      </c>
      <c r="G71" s="33" t="s">
        <v>177</v>
      </c>
      <c r="H71" s="19" t="s">
        <v>0</v>
      </c>
      <c r="I71" s="25">
        <v>1</v>
      </c>
      <c r="J71" s="19" t="s">
        <v>0</v>
      </c>
      <c r="K71" s="19"/>
      <c r="L71" s="19"/>
      <c r="M71" s="20">
        <v>21</v>
      </c>
      <c r="N71" s="21"/>
      <c r="O71" s="22">
        <f t="shared" si="2"/>
        <v>0</v>
      </c>
      <c r="P71" s="22">
        <f t="shared" si="3"/>
        <v>0</v>
      </c>
    </row>
    <row r="72" spans="1:16" s="23" customFormat="1" ht="27">
      <c r="A72" s="88">
        <v>62</v>
      </c>
      <c r="B72" s="89" t="s">
        <v>6</v>
      </c>
      <c r="C72" s="89" t="s">
        <v>171</v>
      </c>
      <c r="D72" s="89" t="s">
        <v>176</v>
      </c>
      <c r="E72" s="89" t="s">
        <v>3</v>
      </c>
      <c r="F72" s="89" t="s">
        <v>2</v>
      </c>
      <c r="G72" s="33" t="s">
        <v>175</v>
      </c>
      <c r="H72" s="19" t="s">
        <v>174</v>
      </c>
      <c r="I72" s="25">
        <v>100</v>
      </c>
      <c r="J72" s="19" t="s">
        <v>0</v>
      </c>
      <c r="K72" s="19"/>
      <c r="L72" s="19"/>
      <c r="M72" s="20">
        <v>2</v>
      </c>
      <c r="N72" s="21"/>
      <c r="O72" s="22">
        <f t="shared" si="2"/>
        <v>0</v>
      </c>
      <c r="P72" s="22">
        <f t="shared" si="3"/>
        <v>0</v>
      </c>
    </row>
    <row r="73" spans="1:16" s="23" customFormat="1" ht="27">
      <c r="A73" s="88">
        <v>63</v>
      </c>
      <c r="B73" s="89" t="s">
        <v>6</v>
      </c>
      <c r="C73" s="89" t="s">
        <v>171</v>
      </c>
      <c r="D73" s="89" t="s">
        <v>173</v>
      </c>
      <c r="E73" s="89" t="s">
        <v>3</v>
      </c>
      <c r="F73" s="89" t="s">
        <v>2</v>
      </c>
      <c r="G73" s="33" t="s">
        <v>172</v>
      </c>
      <c r="H73" s="19" t="s">
        <v>64</v>
      </c>
      <c r="I73" s="24">
        <v>100</v>
      </c>
      <c r="J73" s="19" t="s">
        <v>0</v>
      </c>
      <c r="K73" s="19"/>
      <c r="L73" s="19"/>
      <c r="M73" s="20">
        <v>15</v>
      </c>
      <c r="N73" s="21"/>
      <c r="O73" s="22">
        <f t="shared" si="2"/>
        <v>0</v>
      </c>
      <c r="P73" s="22">
        <f t="shared" si="3"/>
        <v>0</v>
      </c>
    </row>
    <row r="74" spans="1:16" s="23" customFormat="1" ht="40.5">
      <c r="A74" s="88">
        <v>64</v>
      </c>
      <c r="B74" s="89" t="s">
        <v>6</v>
      </c>
      <c r="C74" s="89" t="s">
        <v>171</v>
      </c>
      <c r="D74" s="89" t="s">
        <v>170</v>
      </c>
      <c r="E74" s="89" t="s">
        <v>3</v>
      </c>
      <c r="F74" s="89" t="s">
        <v>2</v>
      </c>
      <c r="G74" s="33" t="s">
        <v>169</v>
      </c>
      <c r="H74" s="19" t="s">
        <v>64</v>
      </c>
      <c r="I74" s="24">
        <v>100</v>
      </c>
      <c r="J74" s="19" t="s">
        <v>0</v>
      </c>
      <c r="K74" s="19"/>
      <c r="L74" s="19"/>
      <c r="M74" s="20">
        <v>30</v>
      </c>
      <c r="N74" s="21"/>
      <c r="O74" s="22">
        <f t="shared" si="2"/>
        <v>0</v>
      </c>
      <c r="P74" s="22">
        <f t="shared" si="3"/>
        <v>0</v>
      </c>
    </row>
    <row r="75" spans="1:16" s="23" customFormat="1" ht="27">
      <c r="A75" s="88">
        <v>65</v>
      </c>
      <c r="B75" s="89" t="s">
        <v>6</v>
      </c>
      <c r="C75" s="89" t="s">
        <v>156</v>
      </c>
      <c r="D75" s="89" t="s">
        <v>168</v>
      </c>
      <c r="E75" s="89" t="s">
        <v>2</v>
      </c>
      <c r="F75" s="89" t="s">
        <v>2</v>
      </c>
      <c r="G75" s="33" t="s">
        <v>167</v>
      </c>
      <c r="H75" s="19" t="s">
        <v>29</v>
      </c>
      <c r="I75" s="24">
        <v>100</v>
      </c>
      <c r="J75" s="19" t="s">
        <v>33</v>
      </c>
      <c r="K75" s="19"/>
      <c r="L75" s="19"/>
      <c r="M75" s="20">
        <v>2</v>
      </c>
      <c r="N75" s="21"/>
      <c r="O75" s="22">
        <f t="shared" ref="O75:O106" si="4">TRUNC(N75,2)</f>
        <v>0</v>
      </c>
      <c r="P75" s="22">
        <f t="shared" ref="P75:P106" si="5">M75*O75</f>
        <v>0</v>
      </c>
    </row>
    <row r="76" spans="1:16" s="23" customFormat="1" ht="40.5">
      <c r="A76" s="88">
        <v>66</v>
      </c>
      <c r="B76" s="89" t="s">
        <v>6</v>
      </c>
      <c r="C76" s="89" t="s">
        <v>156</v>
      </c>
      <c r="D76" s="89" t="s">
        <v>166</v>
      </c>
      <c r="E76" s="89" t="s">
        <v>3</v>
      </c>
      <c r="F76" s="89" t="s">
        <v>43</v>
      </c>
      <c r="G76" s="33" t="s">
        <v>165</v>
      </c>
      <c r="H76" s="19" t="s">
        <v>29</v>
      </c>
      <c r="I76" s="24">
        <v>500</v>
      </c>
      <c r="J76" s="19" t="s">
        <v>33</v>
      </c>
      <c r="K76" s="19"/>
      <c r="L76" s="19"/>
      <c r="M76" s="20">
        <v>4</v>
      </c>
      <c r="N76" s="21"/>
      <c r="O76" s="22">
        <f t="shared" si="4"/>
        <v>0</v>
      </c>
      <c r="P76" s="22">
        <f t="shared" si="5"/>
        <v>0</v>
      </c>
    </row>
    <row r="77" spans="1:16" s="23" customFormat="1" ht="40.5">
      <c r="A77" s="88">
        <v>67</v>
      </c>
      <c r="B77" s="89" t="s">
        <v>6</v>
      </c>
      <c r="C77" s="89" t="s">
        <v>156</v>
      </c>
      <c r="D77" s="89" t="s">
        <v>164</v>
      </c>
      <c r="E77" s="89" t="s">
        <v>2</v>
      </c>
      <c r="F77" s="89" t="s">
        <v>2</v>
      </c>
      <c r="G77" s="33" t="s">
        <v>163</v>
      </c>
      <c r="H77" s="19" t="s">
        <v>29</v>
      </c>
      <c r="I77" s="24">
        <v>500</v>
      </c>
      <c r="J77" s="19" t="s">
        <v>33</v>
      </c>
      <c r="K77" s="19"/>
      <c r="L77" s="19"/>
      <c r="M77" s="20">
        <v>1</v>
      </c>
      <c r="N77" s="21"/>
      <c r="O77" s="22">
        <f t="shared" si="4"/>
        <v>0</v>
      </c>
      <c r="P77" s="22">
        <f t="shared" si="5"/>
        <v>0</v>
      </c>
    </row>
    <row r="78" spans="1:16" s="23" customFormat="1" ht="40.5">
      <c r="A78" s="88">
        <v>68</v>
      </c>
      <c r="B78" s="89" t="s">
        <v>6</v>
      </c>
      <c r="C78" s="89" t="s">
        <v>156</v>
      </c>
      <c r="D78" s="89" t="s">
        <v>162</v>
      </c>
      <c r="E78" s="89" t="s">
        <v>2</v>
      </c>
      <c r="F78" s="89" t="s">
        <v>2</v>
      </c>
      <c r="G78" s="33" t="s">
        <v>161</v>
      </c>
      <c r="H78" s="19" t="s">
        <v>82</v>
      </c>
      <c r="I78" s="25">
        <v>500</v>
      </c>
      <c r="J78" s="19" t="s">
        <v>81</v>
      </c>
      <c r="K78" s="19"/>
      <c r="L78" s="19"/>
      <c r="M78" s="20">
        <v>5</v>
      </c>
      <c r="N78" s="21"/>
      <c r="O78" s="22">
        <f t="shared" si="4"/>
        <v>0</v>
      </c>
      <c r="P78" s="22">
        <f t="shared" si="5"/>
        <v>0</v>
      </c>
    </row>
    <row r="79" spans="1:16" s="23" customFormat="1" ht="40.5">
      <c r="A79" s="88">
        <v>69</v>
      </c>
      <c r="B79" s="89" t="s">
        <v>6</v>
      </c>
      <c r="C79" s="89" t="s">
        <v>156</v>
      </c>
      <c r="D79" s="89" t="s">
        <v>160</v>
      </c>
      <c r="E79" s="89" t="s">
        <v>2</v>
      </c>
      <c r="F79" s="89" t="s">
        <v>2</v>
      </c>
      <c r="G79" s="33" t="s">
        <v>159</v>
      </c>
      <c r="H79" s="19" t="s">
        <v>29</v>
      </c>
      <c r="I79" s="25">
        <v>500</v>
      </c>
      <c r="J79" s="19" t="s">
        <v>33</v>
      </c>
      <c r="K79" s="19"/>
      <c r="L79" s="19"/>
      <c r="M79" s="20">
        <v>5</v>
      </c>
      <c r="N79" s="21"/>
      <c r="O79" s="22">
        <f t="shared" si="4"/>
        <v>0</v>
      </c>
      <c r="P79" s="22">
        <f t="shared" si="5"/>
        <v>0</v>
      </c>
    </row>
    <row r="80" spans="1:16" s="23" customFormat="1" ht="54">
      <c r="A80" s="88">
        <v>70</v>
      </c>
      <c r="B80" s="89" t="s">
        <v>6</v>
      </c>
      <c r="C80" s="89" t="s">
        <v>156</v>
      </c>
      <c r="D80" s="89" t="s">
        <v>158</v>
      </c>
      <c r="E80" s="89" t="s">
        <v>3</v>
      </c>
      <c r="F80" s="89" t="s">
        <v>2</v>
      </c>
      <c r="G80" s="33" t="s">
        <v>157</v>
      </c>
      <c r="H80" s="19" t="s">
        <v>29</v>
      </c>
      <c r="I80" s="25">
        <v>1</v>
      </c>
      <c r="J80" s="19" t="s">
        <v>29</v>
      </c>
      <c r="K80" s="19"/>
      <c r="L80" s="19"/>
      <c r="M80" s="20">
        <v>6</v>
      </c>
      <c r="N80" s="21"/>
      <c r="O80" s="22">
        <f t="shared" si="4"/>
        <v>0</v>
      </c>
      <c r="P80" s="22">
        <f t="shared" si="5"/>
        <v>0</v>
      </c>
    </row>
    <row r="81" spans="1:16" s="23" customFormat="1" ht="54">
      <c r="A81" s="88">
        <v>71</v>
      </c>
      <c r="B81" s="89" t="s">
        <v>6</v>
      </c>
      <c r="C81" s="89" t="s">
        <v>156</v>
      </c>
      <c r="D81" s="89" t="s">
        <v>155</v>
      </c>
      <c r="E81" s="89" t="s">
        <v>3</v>
      </c>
      <c r="F81" s="89" t="s">
        <v>2</v>
      </c>
      <c r="G81" s="33" t="s">
        <v>154</v>
      </c>
      <c r="H81" s="19" t="s">
        <v>29</v>
      </c>
      <c r="I81" s="24">
        <v>500</v>
      </c>
      <c r="J81" s="19" t="s">
        <v>33</v>
      </c>
      <c r="K81" s="19"/>
      <c r="L81" s="19"/>
      <c r="M81" s="20">
        <v>1</v>
      </c>
      <c r="N81" s="21"/>
      <c r="O81" s="22">
        <f t="shared" si="4"/>
        <v>0</v>
      </c>
      <c r="P81" s="22">
        <f t="shared" si="5"/>
        <v>0</v>
      </c>
    </row>
    <row r="82" spans="1:16" s="23" customFormat="1" ht="67.5">
      <c r="A82" s="88">
        <v>72</v>
      </c>
      <c r="B82" s="89" t="s">
        <v>6</v>
      </c>
      <c r="C82" s="89">
        <v>668</v>
      </c>
      <c r="D82" s="89" t="s">
        <v>153</v>
      </c>
      <c r="E82" s="89" t="s">
        <v>3</v>
      </c>
      <c r="F82" s="89" t="s">
        <v>2</v>
      </c>
      <c r="G82" s="33" t="s">
        <v>152</v>
      </c>
      <c r="H82" s="19" t="s">
        <v>61</v>
      </c>
      <c r="I82" s="24">
        <v>25</v>
      </c>
      <c r="J82" s="19" t="s">
        <v>151</v>
      </c>
      <c r="K82" s="19"/>
      <c r="L82" s="19"/>
      <c r="M82" s="20">
        <v>1</v>
      </c>
      <c r="N82" s="21"/>
      <c r="O82" s="22">
        <f t="shared" si="4"/>
        <v>0</v>
      </c>
      <c r="P82" s="22">
        <f t="shared" si="5"/>
        <v>0</v>
      </c>
    </row>
    <row r="83" spans="1:16" s="23" customFormat="1" ht="27">
      <c r="A83" s="88">
        <v>73</v>
      </c>
      <c r="B83" s="89" t="s">
        <v>6</v>
      </c>
      <c r="C83" s="89" t="s">
        <v>123</v>
      </c>
      <c r="D83" s="89" t="s">
        <v>150</v>
      </c>
      <c r="E83" s="89" t="s">
        <v>3</v>
      </c>
      <c r="F83" s="89" t="s">
        <v>2</v>
      </c>
      <c r="G83" s="33" t="s">
        <v>149</v>
      </c>
      <c r="H83" s="19" t="s">
        <v>148</v>
      </c>
      <c r="I83" s="25">
        <v>1</v>
      </c>
      <c r="J83" s="19" t="s">
        <v>148</v>
      </c>
      <c r="K83" s="19"/>
      <c r="L83" s="19"/>
      <c r="M83" s="20">
        <v>13</v>
      </c>
      <c r="N83" s="21"/>
      <c r="O83" s="22">
        <f t="shared" si="4"/>
        <v>0</v>
      </c>
      <c r="P83" s="22">
        <f t="shared" si="5"/>
        <v>0</v>
      </c>
    </row>
    <row r="84" spans="1:16" s="23" customFormat="1" ht="13.5">
      <c r="A84" s="88">
        <v>74</v>
      </c>
      <c r="B84" s="89" t="s">
        <v>6</v>
      </c>
      <c r="C84" s="89" t="s">
        <v>123</v>
      </c>
      <c r="D84" s="89" t="s">
        <v>147</v>
      </c>
      <c r="E84" s="89" t="s">
        <v>3</v>
      </c>
      <c r="F84" s="89" t="s">
        <v>2</v>
      </c>
      <c r="G84" s="33" t="s">
        <v>146</v>
      </c>
      <c r="H84" s="19" t="s">
        <v>82</v>
      </c>
      <c r="I84" s="25">
        <v>2.5</v>
      </c>
      <c r="J84" s="19" t="s">
        <v>145</v>
      </c>
      <c r="K84" s="19"/>
      <c r="L84" s="19"/>
      <c r="M84" s="20">
        <v>2</v>
      </c>
      <c r="N84" s="21"/>
      <c r="O84" s="22">
        <f t="shared" si="4"/>
        <v>0</v>
      </c>
      <c r="P84" s="22">
        <f t="shared" si="5"/>
        <v>0</v>
      </c>
    </row>
    <row r="85" spans="1:16" s="23" customFormat="1" ht="27">
      <c r="A85" s="88">
        <v>75</v>
      </c>
      <c r="B85" s="89" t="s">
        <v>6</v>
      </c>
      <c r="C85" s="89" t="s">
        <v>123</v>
      </c>
      <c r="D85" s="89" t="s">
        <v>144</v>
      </c>
      <c r="E85" s="89" t="s">
        <v>3</v>
      </c>
      <c r="F85" s="89" t="s">
        <v>2</v>
      </c>
      <c r="G85" s="33" t="s">
        <v>143</v>
      </c>
      <c r="H85" s="19" t="s">
        <v>29</v>
      </c>
      <c r="I85" s="25">
        <v>5</v>
      </c>
      <c r="J85" s="19" t="s">
        <v>33</v>
      </c>
      <c r="K85" s="19"/>
      <c r="L85" s="19"/>
      <c r="M85" s="20">
        <v>1</v>
      </c>
      <c r="N85" s="21"/>
      <c r="O85" s="22">
        <f t="shared" si="4"/>
        <v>0</v>
      </c>
      <c r="P85" s="22">
        <f t="shared" si="5"/>
        <v>0</v>
      </c>
    </row>
    <row r="86" spans="1:16" s="23" customFormat="1" ht="27">
      <c r="A86" s="88">
        <v>76</v>
      </c>
      <c r="B86" s="89" t="s">
        <v>6</v>
      </c>
      <c r="C86" s="89" t="s">
        <v>123</v>
      </c>
      <c r="D86" s="89" t="s">
        <v>142</v>
      </c>
      <c r="E86" s="89" t="s">
        <v>3</v>
      </c>
      <c r="F86" s="89" t="s">
        <v>2</v>
      </c>
      <c r="G86" s="33" t="s">
        <v>141</v>
      </c>
      <c r="H86" s="19" t="s">
        <v>29</v>
      </c>
      <c r="I86" s="24">
        <v>4</v>
      </c>
      <c r="J86" s="19" t="s">
        <v>28</v>
      </c>
      <c r="K86" s="19"/>
      <c r="L86" s="19"/>
      <c r="M86" s="20">
        <v>1</v>
      </c>
      <c r="N86" s="21"/>
      <c r="O86" s="22">
        <f t="shared" si="4"/>
        <v>0</v>
      </c>
      <c r="P86" s="22">
        <f t="shared" si="5"/>
        <v>0</v>
      </c>
    </row>
    <row r="87" spans="1:16" s="23" customFormat="1" ht="27">
      <c r="A87" s="88">
        <v>77</v>
      </c>
      <c r="B87" s="89" t="s">
        <v>6</v>
      </c>
      <c r="C87" s="89" t="s">
        <v>123</v>
      </c>
      <c r="D87" s="89" t="s">
        <v>140</v>
      </c>
      <c r="E87" s="89" t="s">
        <v>3</v>
      </c>
      <c r="F87" s="89" t="s">
        <v>2</v>
      </c>
      <c r="G87" s="33" t="s">
        <v>139</v>
      </c>
      <c r="H87" s="19" t="s">
        <v>29</v>
      </c>
      <c r="I87" s="25">
        <v>100</v>
      </c>
      <c r="J87" s="19" t="s">
        <v>33</v>
      </c>
      <c r="K87" s="19"/>
      <c r="L87" s="19"/>
      <c r="M87" s="20">
        <v>1</v>
      </c>
      <c r="N87" s="21"/>
      <c r="O87" s="22">
        <f t="shared" si="4"/>
        <v>0</v>
      </c>
      <c r="P87" s="22">
        <f t="shared" si="5"/>
        <v>0</v>
      </c>
    </row>
    <row r="88" spans="1:16" s="23" customFormat="1" ht="40.5">
      <c r="A88" s="88">
        <v>78</v>
      </c>
      <c r="B88" s="89" t="s">
        <v>6</v>
      </c>
      <c r="C88" s="89" t="s">
        <v>123</v>
      </c>
      <c r="D88" s="89" t="s">
        <v>138</v>
      </c>
      <c r="E88" s="89" t="s">
        <v>2</v>
      </c>
      <c r="F88" s="89" t="s">
        <v>2</v>
      </c>
      <c r="G88" s="33" t="s">
        <v>137</v>
      </c>
      <c r="H88" s="19" t="s">
        <v>29</v>
      </c>
      <c r="I88" s="24">
        <v>25</v>
      </c>
      <c r="J88" s="19" t="s">
        <v>33</v>
      </c>
      <c r="K88" s="19"/>
      <c r="L88" s="19"/>
      <c r="M88" s="20">
        <v>3</v>
      </c>
      <c r="N88" s="21"/>
      <c r="O88" s="22">
        <f t="shared" si="4"/>
        <v>0</v>
      </c>
      <c r="P88" s="22">
        <f t="shared" si="5"/>
        <v>0</v>
      </c>
    </row>
    <row r="89" spans="1:16" s="23" customFormat="1" ht="40.5">
      <c r="A89" s="88">
        <v>79</v>
      </c>
      <c r="B89" s="89" t="s">
        <v>6</v>
      </c>
      <c r="C89" s="89" t="s">
        <v>123</v>
      </c>
      <c r="D89" s="89" t="s">
        <v>136</v>
      </c>
      <c r="E89" s="89" t="s">
        <v>3</v>
      </c>
      <c r="F89" s="89" t="s">
        <v>43</v>
      </c>
      <c r="G89" s="33" t="s">
        <v>135</v>
      </c>
      <c r="H89" s="19" t="s">
        <v>29</v>
      </c>
      <c r="I89" s="24">
        <v>4</v>
      </c>
      <c r="J89" s="19" t="s">
        <v>28</v>
      </c>
      <c r="K89" s="19"/>
      <c r="L89" s="19"/>
      <c r="M89" s="20">
        <v>1</v>
      </c>
      <c r="N89" s="21"/>
      <c r="O89" s="22">
        <f t="shared" si="4"/>
        <v>0</v>
      </c>
      <c r="P89" s="22">
        <f t="shared" si="5"/>
        <v>0</v>
      </c>
    </row>
    <row r="90" spans="1:16" s="23" customFormat="1" ht="27">
      <c r="A90" s="88">
        <v>80</v>
      </c>
      <c r="B90" s="89" t="s">
        <v>6</v>
      </c>
      <c r="C90" s="89" t="s">
        <v>123</v>
      </c>
      <c r="D90" s="89" t="s">
        <v>134</v>
      </c>
      <c r="E90" s="89" t="s">
        <v>3</v>
      </c>
      <c r="F90" s="89" t="s">
        <v>2</v>
      </c>
      <c r="G90" s="33" t="s">
        <v>133</v>
      </c>
      <c r="H90" s="19" t="s">
        <v>132</v>
      </c>
      <c r="I90" s="25">
        <v>20</v>
      </c>
      <c r="J90" s="19" t="s">
        <v>28</v>
      </c>
      <c r="K90" s="19"/>
      <c r="L90" s="19"/>
      <c r="M90" s="20">
        <v>32</v>
      </c>
      <c r="N90" s="21"/>
      <c r="O90" s="22">
        <f t="shared" si="4"/>
        <v>0</v>
      </c>
      <c r="P90" s="22">
        <f t="shared" si="5"/>
        <v>0</v>
      </c>
    </row>
    <row r="91" spans="1:16" s="23" customFormat="1" ht="27">
      <c r="A91" s="88">
        <v>81</v>
      </c>
      <c r="B91" s="89" t="s">
        <v>6</v>
      </c>
      <c r="C91" s="89" t="s">
        <v>123</v>
      </c>
      <c r="D91" s="89" t="s">
        <v>131</v>
      </c>
      <c r="E91" s="89" t="s">
        <v>3</v>
      </c>
      <c r="F91" s="89" t="s">
        <v>2</v>
      </c>
      <c r="G91" s="33" t="s">
        <v>130</v>
      </c>
      <c r="H91" s="19" t="s">
        <v>29</v>
      </c>
      <c r="I91" s="24">
        <v>500</v>
      </c>
      <c r="J91" s="19" t="s">
        <v>33</v>
      </c>
      <c r="K91" s="19"/>
      <c r="L91" s="19"/>
      <c r="M91" s="20">
        <v>1</v>
      </c>
      <c r="N91" s="21"/>
      <c r="O91" s="22">
        <f t="shared" si="4"/>
        <v>0</v>
      </c>
      <c r="P91" s="22">
        <f t="shared" si="5"/>
        <v>0</v>
      </c>
    </row>
    <row r="92" spans="1:16" s="23" customFormat="1" ht="27">
      <c r="A92" s="88">
        <v>82</v>
      </c>
      <c r="B92" s="89" t="s">
        <v>6</v>
      </c>
      <c r="C92" s="89" t="s">
        <v>123</v>
      </c>
      <c r="D92" s="89" t="s">
        <v>129</v>
      </c>
      <c r="E92" s="89" t="s">
        <v>3</v>
      </c>
      <c r="F92" s="89" t="s">
        <v>2</v>
      </c>
      <c r="G92" s="33" t="s">
        <v>128</v>
      </c>
      <c r="H92" s="19" t="s">
        <v>29</v>
      </c>
      <c r="I92" s="25">
        <v>4</v>
      </c>
      <c r="J92" s="19" t="s">
        <v>28</v>
      </c>
      <c r="K92" s="19"/>
      <c r="L92" s="19"/>
      <c r="M92" s="20">
        <v>5</v>
      </c>
      <c r="N92" s="21"/>
      <c r="O92" s="22">
        <f t="shared" si="4"/>
        <v>0</v>
      </c>
      <c r="P92" s="22">
        <f t="shared" si="5"/>
        <v>0</v>
      </c>
    </row>
    <row r="93" spans="1:16" s="23" customFormat="1" ht="67.5">
      <c r="A93" s="88">
        <v>83</v>
      </c>
      <c r="B93" s="89" t="s">
        <v>6</v>
      </c>
      <c r="C93" s="89" t="s">
        <v>123</v>
      </c>
      <c r="D93" s="89" t="s">
        <v>127</v>
      </c>
      <c r="E93" s="89" t="s">
        <v>3</v>
      </c>
      <c r="F93" s="89" t="s">
        <v>2</v>
      </c>
      <c r="G93" s="33" t="s">
        <v>126</v>
      </c>
      <c r="H93" s="19" t="s">
        <v>29</v>
      </c>
      <c r="I93" s="25">
        <v>4</v>
      </c>
      <c r="J93" s="19" t="s">
        <v>28</v>
      </c>
      <c r="K93" s="19"/>
      <c r="L93" s="19"/>
      <c r="M93" s="20">
        <v>2</v>
      </c>
      <c r="N93" s="21"/>
      <c r="O93" s="22">
        <f t="shared" si="4"/>
        <v>0</v>
      </c>
      <c r="P93" s="22">
        <f t="shared" si="5"/>
        <v>0</v>
      </c>
    </row>
    <row r="94" spans="1:16" s="23" customFormat="1" ht="40.5">
      <c r="A94" s="88">
        <v>84</v>
      </c>
      <c r="B94" s="89" t="s">
        <v>6</v>
      </c>
      <c r="C94" s="89" t="s">
        <v>123</v>
      </c>
      <c r="D94" s="89" t="s">
        <v>125</v>
      </c>
      <c r="E94" s="89" t="s">
        <v>3</v>
      </c>
      <c r="F94" s="89" t="s">
        <v>2</v>
      </c>
      <c r="G94" s="33" t="s">
        <v>124</v>
      </c>
      <c r="H94" s="19" t="s">
        <v>29</v>
      </c>
      <c r="I94" s="24">
        <v>100</v>
      </c>
      <c r="J94" s="19" t="s">
        <v>33</v>
      </c>
      <c r="K94" s="19"/>
      <c r="L94" s="19"/>
      <c r="M94" s="20">
        <v>1</v>
      </c>
      <c r="N94" s="21"/>
      <c r="O94" s="22">
        <f t="shared" si="4"/>
        <v>0</v>
      </c>
      <c r="P94" s="22">
        <f t="shared" si="5"/>
        <v>0</v>
      </c>
    </row>
    <row r="95" spans="1:16" s="23" customFormat="1" ht="27">
      <c r="A95" s="88">
        <v>85</v>
      </c>
      <c r="B95" s="89" t="s">
        <v>6</v>
      </c>
      <c r="C95" s="89" t="s">
        <v>123</v>
      </c>
      <c r="D95" s="89" t="s">
        <v>122</v>
      </c>
      <c r="E95" s="89" t="s">
        <v>3</v>
      </c>
      <c r="F95" s="89" t="s">
        <v>2</v>
      </c>
      <c r="G95" s="33" t="s">
        <v>121</v>
      </c>
      <c r="H95" s="19" t="s">
        <v>29</v>
      </c>
      <c r="I95" s="24">
        <v>100</v>
      </c>
      <c r="J95" s="19" t="s">
        <v>33</v>
      </c>
      <c r="K95" s="19"/>
      <c r="L95" s="19"/>
      <c r="M95" s="20">
        <v>1</v>
      </c>
      <c r="N95" s="21"/>
      <c r="O95" s="22">
        <f t="shared" si="4"/>
        <v>0</v>
      </c>
      <c r="P95" s="22">
        <f t="shared" si="5"/>
        <v>0</v>
      </c>
    </row>
    <row r="96" spans="1:16" s="23" customFormat="1" ht="67.5">
      <c r="A96" s="88">
        <v>86</v>
      </c>
      <c r="B96" s="89" t="s">
        <v>6</v>
      </c>
      <c r="C96" s="89" t="s">
        <v>97</v>
      </c>
      <c r="D96" s="89" t="s">
        <v>120</v>
      </c>
      <c r="E96" s="89" t="s">
        <v>2</v>
      </c>
      <c r="F96" s="89" t="s">
        <v>2</v>
      </c>
      <c r="G96" s="33" t="s">
        <v>119</v>
      </c>
      <c r="H96" s="19" t="s">
        <v>61</v>
      </c>
      <c r="I96" s="24">
        <v>250</v>
      </c>
      <c r="J96" s="19" t="s">
        <v>89</v>
      </c>
      <c r="K96" s="19"/>
      <c r="L96" s="19"/>
      <c r="M96" s="20">
        <v>1</v>
      </c>
      <c r="N96" s="21"/>
      <c r="O96" s="22">
        <f t="shared" si="4"/>
        <v>0</v>
      </c>
      <c r="P96" s="22">
        <f t="shared" si="5"/>
        <v>0</v>
      </c>
    </row>
    <row r="97" spans="1:16" s="23" customFormat="1" ht="27">
      <c r="A97" s="88">
        <v>87</v>
      </c>
      <c r="B97" s="89" t="s">
        <v>6</v>
      </c>
      <c r="C97" s="89" t="s">
        <v>97</v>
      </c>
      <c r="D97" s="89" t="s">
        <v>118</v>
      </c>
      <c r="E97" s="89" t="s">
        <v>3</v>
      </c>
      <c r="F97" s="89" t="s">
        <v>43</v>
      </c>
      <c r="G97" s="33" t="s">
        <v>117</v>
      </c>
      <c r="H97" s="19" t="s">
        <v>29</v>
      </c>
      <c r="I97" s="24">
        <v>500</v>
      </c>
      <c r="J97" s="19" t="s">
        <v>116</v>
      </c>
      <c r="K97" s="19"/>
      <c r="L97" s="19"/>
      <c r="M97" s="20">
        <v>1</v>
      </c>
      <c r="N97" s="21"/>
      <c r="O97" s="22">
        <f t="shared" si="4"/>
        <v>0</v>
      </c>
      <c r="P97" s="22">
        <f t="shared" si="5"/>
        <v>0</v>
      </c>
    </row>
    <row r="98" spans="1:16" s="23" customFormat="1" ht="27">
      <c r="A98" s="88">
        <v>88</v>
      </c>
      <c r="B98" s="89" t="s">
        <v>6</v>
      </c>
      <c r="C98" s="89" t="s">
        <v>97</v>
      </c>
      <c r="D98" s="89" t="s">
        <v>115</v>
      </c>
      <c r="E98" s="89" t="s">
        <v>3</v>
      </c>
      <c r="F98" s="89" t="s">
        <v>2</v>
      </c>
      <c r="G98" s="33" t="s">
        <v>114</v>
      </c>
      <c r="H98" s="19" t="s">
        <v>29</v>
      </c>
      <c r="I98" s="25">
        <v>500</v>
      </c>
      <c r="J98" s="19" t="s">
        <v>33</v>
      </c>
      <c r="K98" s="19"/>
      <c r="L98" s="19"/>
      <c r="M98" s="20">
        <v>2</v>
      </c>
      <c r="N98" s="21"/>
      <c r="O98" s="22">
        <f t="shared" si="4"/>
        <v>0</v>
      </c>
      <c r="P98" s="22">
        <f t="shared" si="5"/>
        <v>0</v>
      </c>
    </row>
    <row r="99" spans="1:16" s="23" customFormat="1" ht="40.5">
      <c r="A99" s="88">
        <v>89</v>
      </c>
      <c r="B99" s="89" t="s">
        <v>6</v>
      </c>
      <c r="C99" s="89" t="s">
        <v>97</v>
      </c>
      <c r="D99" s="89" t="s">
        <v>113</v>
      </c>
      <c r="E99" s="89" t="s">
        <v>2</v>
      </c>
      <c r="F99" s="89" t="s">
        <v>2</v>
      </c>
      <c r="G99" s="33" t="s">
        <v>112</v>
      </c>
      <c r="H99" s="19" t="s">
        <v>61</v>
      </c>
      <c r="I99" s="24">
        <v>1000</v>
      </c>
      <c r="J99" s="19" t="s">
        <v>89</v>
      </c>
      <c r="K99" s="19"/>
      <c r="L99" s="19"/>
      <c r="M99" s="20">
        <v>2</v>
      </c>
      <c r="N99" s="21"/>
      <c r="O99" s="22">
        <f t="shared" si="4"/>
        <v>0</v>
      </c>
      <c r="P99" s="22">
        <f t="shared" si="5"/>
        <v>0</v>
      </c>
    </row>
    <row r="100" spans="1:16" s="23" customFormat="1" ht="54">
      <c r="A100" s="88">
        <v>90</v>
      </c>
      <c r="B100" s="89" t="s">
        <v>6</v>
      </c>
      <c r="C100" s="89" t="s">
        <v>97</v>
      </c>
      <c r="D100" s="89" t="s">
        <v>111</v>
      </c>
      <c r="E100" s="89" t="s">
        <v>2</v>
      </c>
      <c r="F100" s="89" t="s">
        <v>2</v>
      </c>
      <c r="G100" s="33" t="s">
        <v>110</v>
      </c>
      <c r="H100" s="19" t="s">
        <v>45</v>
      </c>
      <c r="I100" s="24">
        <v>100</v>
      </c>
      <c r="J100" s="19" t="s">
        <v>89</v>
      </c>
      <c r="K100" s="19"/>
      <c r="L100" s="19"/>
      <c r="M100" s="20">
        <v>1</v>
      </c>
      <c r="N100" s="21"/>
      <c r="O100" s="22">
        <f t="shared" si="4"/>
        <v>0</v>
      </c>
      <c r="P100" s="22">
        <f t="shared" si="5"/>
        <v>0</v>
      </c>
    </row>
    <row r="101" spans="1:16" s="23" customFormat="1" ht="40.5">
      <c r="A101" s="88">
        <v>91</v>
      </c>
      <c r="B101" s="89" t="s">
        <v>6</v>
      </c>
      <c r="C101" s="89" t="s">
        <v>97</v>
      </c>
      <c r="D101" s="89" t="s">
        <v>109</v>
      </c>
      <c r="E101" s="89" t="s">
        <v>3</v>
      </c>
      <c r="F101" s="89" t="s">
        <v>2</v>
      </c>
      <c r="G101" s="33" t="s">
        <v>108</v>
      </c>
      <c r="H101" s="19" t="s">
        <v>29</v>
      </c>
      <c r="I101" s="24">
        <v>1</v>
      </c>
      <c r="J101" s="19" t="s">
        <v>29</v>
      </c>
      <c r="K101" s="19"/>
      <c r="L101" s="19"/>
      <c r="M101" s="20">
        <v>3</v>
      </c>
      <c r="N101" s="21"/>
      <c r="O101" s="22">
        <f t="shared" si="4"/>
        <v>0</v>
      </c>
      <c r="P101" s="22">
        <f t="shared" si="5"/>
        <v>0</v>
      </c>
    </row>
    <row r="102" spans="1:16" s="23" customFormat="1" ht="40.5">
      <c r="A102" s="88">
        <v>92</v>
      </c>
      <c r="B102" s="89" t="s">
        <v>6</v>
      </c>
      <c r="C102" s="89" t="s">
        <v>97</v>
      </c>
      <c r="D102" s="89" t="s">
        <v>107</v>
      </c>
      <c r="E102" s="89" t="s">
        <v>3</v>
      </c>
      <c r="F102" s="89" t="s">
        <v>2</v>
      </c>
      <c r="G102" s="33" t="s">
        <v>106</v>
      </c>
      <c r="H102" s="19" t="s">
        <v>82</v>
      </c>
      <c r="I102" s="25">
        <v>500</v>
      </c>
      <c r="J102" s="19" t="s">
        <v>81</v>
      </c>
      <c r="K102" s="19"/>
      <c r="L102" s="19"/>
      <c r="M102" s="20">
        <v>1</v>
      </c>
      <c r="N102" s="21"/>
      <c r="O102" s="22">
        <f t="shared" si="4"/>
        <v>0</v>
      </c>
      <c r="P102" s="22">
        <f t="shared" si="5"/>
        <v>0</v>
      </c>
    </row>
    <row r="103" spans="1:16" s="23" customFormat="1" ht="40.5">
      <c r="A103" s="88">
        <v>93</v>
      </c>
      <c r="B103" s="89" t="s">
        <v>6</v>
      </c>
      <c r="C103" s="89" t="s">
        <v>97</v>
      </c>
      <c r="D103" s="89" t="s">
        <v>105</v>
      </c>
      <c r="E103" s="89" t="s">
        <v>3</v>
      </c>
      <c r="F103" s="89" t="s">
        <v>2</v>
      </c>
      <c r="G103" s="33" t="s">
        <v>104</v>
      </c>
      <c r="H103" s="19" t="s">
        <v>29</v>
      </c>
      <c r="I103" s="24">
        <v>250</v>
      </c>
      <c r="J103" s="19" t="s">
        <v>49</v>
      </c>
      <c r="K103" s="19"/>
      <c r="L103" s="19"/>
      <c r="M103" s="20">
        <v>2</v>
      </c>
      <c r="N103" s="21"/>
      <c r="O103" s="22">
        <f t="shared" si="4"/>
        <v>0</v>
      </c>
      <c r="P103" s="22">
        <f t="shared" si="5"/>
        <v>0</v>
      </c>
    </row>
    <row r="104" spans="1:16" s="23" customFormat="1" ht="81">
      <c r="A104" s="88">
        <v>94</v>
      </c>
      <c r="B104" s="89" t="s">
        <v>6</v>
      </c>
      <c r="C104" s="89" t="s">
        <v>97</v>
      </c>
      <c r="D104" s="89" t="s">
        <v>103</v>
      </c>
      <c r="E104" s="89" t="s">
        <v>3</v>
      </c>
      <c r="F104" s="89" t="s">
        <v>2</v>
      </c>
      <c r="G104" s="33" t="s">
        <v>102</v>
      </c>
      <c r="H104" s="19" t="s">
        <v>29</v>
      </c>
      <c r="I104" s="24">
        <v>100</v>
      </c>
      <c r="J104" s="19" t="s">
        <v>33</v>
      </c>
      <c r="K104" s="19"/>
      <c r="L104" s="19"/>
      <c r="M104" s="20">
        <v>1</v>
      </c>
      <c r="N104" s="21"/>
      <c r="O104" s="22">
        <f t="shared" si="4"/>
        <v>0</v>
      </c>
      <c r="P104" s="22">
        <f t="shared" si="5"/>
        <v>0</v>
      </c>
    </row>
    <row r="105" spans="1:16" s="23" customFormat="1" ht="54">
      <c r="A105" s="88">
        <v>95</v>
      </c>
      <c r="B105" s="89" t="s">
        <v>6</v>
      </c>
      <c r="C105" s="89" t="s">
        <v>97</v>
      </c>
      <c r="D105" s="89" t="s">
        <v>101</v>
      </c>
      <c r="E105" s="89" t="s">
        <v>3</v>
      </c>
      <c r="F105" s="89" t="s">
        <v>2</v>
      </c>
      <c r="G105" s="33" t="s">
        <v>100</v>
      </c>
      <c r="H105" s="19" t="s">
        <v>29</v>
      </c>
      <c r="I105" s="24">
        <v>100</v>
      </c>
      <c r="J105" s="19" t="s">
        <v>33</v>
      </c>
      <c r="K105" s="19"/>
      <c r="L105" s="19"/>
      <c r="M105" s="20">
        <v>1</v>
      </c>
      <c r="N105" s="21"/>
      <c r="O105" s="22">
        <f t="shared" si="4"/>
        <v>0</v>
      </c>
      <c r="P105" s="22">
        <f t="shared" si="5"/>
        <v>0</v>
      </c>
    </row>
    <row r="106" spans="1:16" s="23" customFormat="1" ht="40.5">
      <c r="A106" s="88">
        <v>96</v>
      </c>
      <c r="B106" s="89" t="s">
        <v>6</v>
      </c>
      <c r="C106" s="89" t="s">
        <v>97</v>
      </c>
      <c r="D106" s="89" t="s">
        <v>99</v>
      </c>
      <c r="E106" s="89" t="s">
        <v>3</v>
      </c>
      <c r="F106" s="89" t="s">
        <v>2</v>
      </c>
      <c r="G106" s="33" t="s">
        <v>95</v>
      </c>
      <c r="H106" s="19" t="s">
        <v>45</v>
      </c>
      <c r="I106" s="24">
        <v>20</v>
      </c>
      <c r="J106" s="19" t="s">
        <v>98</v>
      </c>
      <c r="K106" s="19"/>
      <c r="L106" s="19"/>
      <c r="M106" s="20">
        <v>8</v>
      </c>
      <c r="N106" s="21"/>
      <c r="O106" s="22">
        <f t="shared" si="4"/>
        <v>0</v>
      </c>
      <c r="P106" s="22">
        <f t="shared" si="5"/>
        <v>0</v>
      </c>
    </row>
    <row r="107" spans="1:16" s="23" customFormat="1" ht="40.5">
      <c r="A107" s="88">
        <v>97</v>
      </c>
      <c r="B107" s="89" t="s">
        <v>6</v>
      </c>
      <c r="C107" s="89" t="s">
        <v>97</v>
      </c>
      <c r="D107" s="89" t="s">
        <v>96</v>
      </c>
      <c r="E107" s="89" t="s">
        <v>3</v>
      </c>
      <c r="F107" s="89" t="s">
        <v>2</v>
      </c>
      <c r="G107" s="33" t="s">
        <v>95</v>
      </c>
      <c r="H107" s="19" t="s">
        <v>61</v>
      </c>
      <c r="I107" s="24">
        <v>1</v>
      </c>
      <c r="J107" s="19" t="s">
        <v>94</v>
      </c>
      <c r="K107" s="19"/>
      <c r="L107" s="19"/>
      <c r="M107" s="20">
        <v>3</v>
      </c>
      <c r="N107" s="21"/>
      <c r="O107" s="22">
        <f t="shared" ref="O107:O138" si="6">TRUNC(N107,2)</f>
        <v>0</v>
      </c>
      <c r="P107" s="22">
        <f t="shared" ref="P107:P138" si="7">M107*O107</f>
        <v>0</v>
      </c>
    </row>
    <row r="108" spans="1:16" s="23" customFormat="1" ht="13.5">
      <c r="A108" s="88">
        <v>98</v>
      </c>
      <c r="B108" s="89" t="s">
        <v>6</v>
      </c>
      <c r="C108" s="89">
        <v>670</v>
      </c>
      <c r="D108" s="89" t="s">
        <v>93</v>
      </c>
      <c r="E108" s="89" t="s">
        <v>3</v>
      </c>
      <c r="F108" s="89" t="s">
        <v>2</v>
      </c>
      <c r="G108" s="33" t="s">
        <v>92</v>
      </c>
      <c r="H108" s="19" t="s">
        <v>61</v>
      </c>
      <c r="I108" s="24">
        <v>500</v>
      </c>
      <c r="J108" s="19" t="s">
        <v>89</v>
      </c>
      <c r="K108" s="19"/>
      <c r="L108" s="19"/>
      <c r="M108" s="20">
        <v>4</v>
      </c>
      <c r="N108" s="21"/>
      <c r="O108" s="22">
        <f t="shared" si="6"/>
        <v>0</v>
      </c>
      <c r="P108" s="22">
        <f t="shared" si="7"/>
        <v>0</v>
      </c>
    </row>
    <row r="109" spans="1:16" s="23" customFormat="1" ht="54">
      <c r="A109" s="88">
        <v>99</v>
      </c>
      <c r="B109" s="89" t="s">
        <v>6</v>
      </c>
      <c r="C109" s="89">
        <v>670</v>
      </c>
      <c r="D109" s="89" t="s">
        <v>91</v>
      </c>
      <c r="E109" s="89" t="s">
        <v>3</v>
      </c>
      <c r="F109" s="89" t="s">
        <v>2</v>
      </c>
      <c r="G109" s="33" t="s">
        <v>90</v>
      </c>
      <c r="H109" s="19" t="s">
        <v>61</v>
      </c>
      <c r="I109" s="24">
        <v>100</v>
      </c>
      <c r="J109" s="19" t="s">
        <v>89</v>
      </c>
      <c r="K109" s="19"/>
      <c r="L109" s="19"/>
      <c r="M109" s="20">
        <v>1</v>
      </c>
      <c r="N109" s="21"/>
      <c r="O109" s="22">
        <f t="shared" si="6"/>
        <v>0</v>
      </c>
      <c r="P109" s="22">
        <f t="shared" si="7"/>
        <v>0</v>
      </c>
    </row>
    <row r="110" spans="1:16" s="23" customFormat="1" ht="13.5">
      <c r="A110" s="88">
        <v>100</v>
      </c>
      <c r="B110" s="89" t="s">
        <v>6</v>
      </c>
      <c r="C110" s="89">
        <v>671</v>
      </c>
      <c r="D110" s="89" t="s">
        <v>88</v>
      </c>
      <c r="E110" s="89" t="s">
        <v>3</v>
      </c>
      <c r="F110" s="89" t="s">
        <v>2</v>
      </c>
      <c r="G110" s="33" t="s">
        <v>87</v>
      </c>
      <c r="H110" s="19" t="s">
        <v>82</v>
      </c>
      <c r="I110" s="25">
        <v>1</v>
      </c>
      <c r="J110" s="19" t="s">
        <v>82</v>
      </c>
      <c r="K110" s="19"/>
      <c r="L110" s="19"/>
      <c r="M110" s="20">
        <v>1</v>
      </c>
      <c r="N110" s="21"/>
      <c r="O110" s="22">
        <f t="shared" si="6"/>
        <v>0</v>
      </c>
      <c r="P110" s="22">
        <f t="shared" si="7"/>
        <v>0</v>
      </c>
    </row>
    <row r="111" spans="1:16" s="23" customFormat="1" ht="40.5">
      <c r="A111" s="88">
        <v>101</v>
      </c>
      <c r="B111" s="89" t="s">
        <v>6</v>
      </c>
      <c r="C111" s="89" t="s">
        <v>67</v>
      </c>
      <c r="D111" s="89" t="s">
        <v>86</v>
      </c>
      <c r="E111" s="89" t="s">
        <v>3</v>
      </c>
      <c r="F111" s="89" t="s">
        <v>2</v>
      </c>
      <c r="G111" s="33" t="s">
        <v>85</v>
      </c>
      <c r="H111" s="19" t="s">
        <v>29</v>
      </c>
      <c r="I111" s="24">
        <v>1</v>
      </c>
      <c r="J111" s="19" t="s">
        <v>29</v>
      </c>
      <c r="K111" s="19"/>
      <c r="L111" s="19"/>
      <c r="M111" s="20">
        <v>1</v>
      </c>
      <c r="N111" s="21"/>
      <c r="O111" s="22">
        <f t="shared" si="6"/>
        <v>0</v>
      </c>
      <c r="P111" s="22">
        <f t="shared" si="7"/>
        <v>0</v>
      </c>
    </row>
    <row r="112" spans="1:16" s="23" customFormat="1" ht="27">
      <c r="A112" s="88">
        <v>102</v>
      </c>
      <c r="B112" s="89" t="s">
        <v>6</v>
      </c>
      <c r="C112" s="89" t="s">
        <v>67</v>
      </c>
      <c r="D112" s="89" t="s">
        <v>84</v>
      </c>
      <c r="E112" s="89" t="s">
        <v>3</v>
      </c>
      <c r="F112" s="89" t="s">
        <v>2</v>
      </c>
      <c r="G112" s="33" t="s">
        <v>83</v>
      </c>
      <c r="H112" s="19" t="s">
        <v>82</v>
      </c>
      <c r="I112" s="25">
        <v>25</v>
      </c>
      <c r="J112" s="19" t="s">
        <v>81</v>
      </c>
      <c r="K112" s="19"/>
      <c r="L112" s="19"/>
      <c r="M112" s="20">
        <v>1</v>
      </c>
      <c r="N112" s="21"/>
      <c r="O112" s="22">
        <f t="shared" si="6"/>
        <v>0</v>
      </c>
      <c r="P112" s="22">
        <f t="shared" si="7"/>
        <v>0</v>
      </c>
    </row>
    <row r="113" spans="1:16" s="23" customFormat="1" ht="27">
      <c r="A113" s="88">
        <v>103</v>
      </c>
      <c r="B113" s="89" t="s">
        <v>6</v>
      </c>
      <c r="C113" s="89" t="s">
        <v>67</v>
      </c>
      <c r="D113" s="89" t="s">
        <v>80</v>
      </c>
      <c r="E113" s="89" t="s">
        <v>3</v>
      </c>
      <c r="F113" s="89" t="s">
        <v>2</v>
      </c>
      <c r="G113" s="33" t="s">
        <v>79</v>
      </c>
      <c r="H113" s="19" t="s">
        <v>29</v>
      </c>
      <c r="I113" s="24">
        <v>1</v>
      </c>
      <c r="J113" s="19" t="s">
        <v>29</v>
      </c>
      <c r="K113" s="19"/>
      <c r="L113" s="19"/>
      <c r="M113" s="20">
        <v>1</v>
      </c>
      <c r="N113" s="21"/>
      <c r="O113" s="22">
        <f t="shared" si="6"/>
        <v>0</v>
      </c>
      <c r="P113" s="22">
        <f t="shared" si="7"/>
        <v>0</v>
      </c>
    </row>
    <row r="114" spans="1:16" s="23" customFormat="1" ht="27">
      <c r="A114" s="88">
        <v>104</v>
      </c>
      <c r="B114" s="89" t="s">
        <v>6</v>
      </c>
      <c r="C114" s="89" t="s">
        <v>67</v>
      </c>
      <c r="D114" s="89" t="s">
        <v>78</v>
      </c>
      <c r="E114" s="89" t="s">
        <v>3</v>
      </c>
      <c r="F114" s="89" t="s">
        <v>2</v>
      </c>
      <c r="G114" s="33" t="s">
        <v>77</v>
      </c>
      <c r="H114" s="19" t="s">
        <v>29</v>
      </c>
      <c r="I114" s="25">
        <v>1</v>
      </c>
      <c r="J114" s="19" t="s">
        <v>29</v>
      </c>
      <c r="K114" s="19"/>
      <c r="L114" s="19"/>
      <c r="M114" s="20">
        <v>18</v>
      </c>
      <c r="N114" s="21"/>
      <c r="O114" s="22">
        <f t="shared" si="6"/>
        <v>0</v>
      </c>
      <c r="P114" s="22">
        <f t="shared" si="7"/>
        <v>0</v>
      </c>
    </row>
    <row r="115" spans="1:16" s="23" customFormat="1" ht="27">
      <c r="A115" s="88">
        <v>105</v>
      </c>
      <c r="B115" s="89" t="s">
        <v>6</v>
      </c>
      <c r="C115" s="89" t="s">
        <v>67</v>
      </c>
      <c r="D115" s="89" t="s">
        <v>76</v>
      </c>
      <c r="E115" s="89" t="s">
        <v>3</v>
      </c>
      <c r="F115" s="89" t="s">
        <v>2</v>
      </c>
      <c r="G115" s="33" t="s">
        <v>75</v>
      </c>
      <c r="H115" s="19" t="s">
        <v>29</v>
      </c>
      <c r="I115" s="24">
        <v>1</v>
      </c>
      <c r="J115" s="19" t="s">
        <v>29</v>
      </c>
      <c r="K115" s="19"/>
      <c r="L115" s="19"/>
      <c r="M115" s="20">
        <v>3</v>
      </c>
      <c r="N115" s="21"/>
      <c r="O115" s="22">
        <f t="shared" si="6"/>
        <v>0</v>
      </c>
      <c r="P115" s="22">
        <f t="shared" si="7"/>
        <v>0</v>
      </c>
    </row>
    <row r="116" spans="1:16" s="23" customFormat="1" ht="27">
      <c r="A116" s="88">
        <v>106</v>
      </c>
      <c r="B116" s="89" t="s">
        <v>6</v>
      </c>
      <c r="C116" s="89" t="s">
        <v>67</v>
      </c>
      <c r="D116" s="89" t="s">
        <v>74</v>
      </c>
      <c r="E116" s="89" t="s">
        <v>3</v>
      </c>
      <c r="F116" s="89" t="s">
        <v>2</v>
      </c>
      <c r="G116" s="33" t="s">
        <v>73</v>
      </c>
      <c r="H116" s="19" t="s">
        <v>72</v>
      </c>
      <c r="I116" s="25">
        <v>1</v>
      </c>
      <c r="J116" s="19" t="s">
        <v>72</v>
      </c>
      <c r="K116" s="19"/>
      <c r="L116" s="19"/>
      <c r="M116" s="20">
        <v>2</v>
      </c>
      <c r="N116" s="21"/>
      <c r="O116" s="22">
        <f t="shared" si="6"/>
        <v>0</v>
      </c>
      <c r="P116" s="22">
        <f t="shared" si="7"/>
        <v>0</v>
      </c>
    </row>
    <row r="117" spans="1:16" s="23" customFormat="1" ht="27">
      <c r="A117" s="88">
        <v>107</v>
      </c>
      <c r="B117" s="89" t="s">
        <v>6</v>
      </c>
      <c r="C117" s="89" t="s">
        <v>67</v>
      </c>
      <c r="D117" s="89" t="s">
        <v>71</v>
      </c>
      <c r="E117" s="89" t="s">
        <v>3</v>
      </c>
      <c r="F117" s="89" t="s">
        <v>2</v>
      </c>
      <c r="G117" s="33" t="s">
        <v>70</v>
      </c>
      <c r="H117" s="19" t="s">
        <v>29</v>
      </c>
      <c r="I117" s="24">
        <v>1</v>
      </c>
      <c r="J117" s="19" t="s">
        <v>28</v>
      </c>
      <c r="K117" s="19"/>
      <c r="L117" s="19"/>
      <c r="M117" s="20">
        <v>2</v>
      </c>
      <c r="N117" s="21"/>
      <c r="O117" s="22">
        <f t="shared" si="6"/>
        <v>0</v>
      </c>
      <c r="P117" s="22">
        <f t="shared" si="7"/>
        <v>0</v>
      </c>
    </row>
    <row r="118" spans="1:16" s="23" customFormat="1" ht="54">
      <c r="A118" s="88">
        <v>108</v>
      </c>
      <c r="B118" s="89" t="s">
        <v>6</v>
      </c>
      <c r="C118" s="89" t="s">
        <v>67</v>
      </c>
      <c r="D118" s="89" t="s">
        <v>69</v>
      </c>
      <c r="E118" s="89" t="s">
        <v>3</v>
      </c>
      <c r="F118" s="89" t="s">
        <v>2</v>
      </c>
      <c r="G118" s="33" t="s">
        <v>68</v>
      </c>
      <c r="H118" s="19" t="s">
        <v>29</v>
      </c>
      <c r="I118" s="25">
        <v>1</v>
      </c>
      <c r="J118" s="19" t="s">
        <v>28</v>
      </c>
      <c r="K118" s="19"/>
      <c r="L118" s="19"/>
      <c r="M118" s="20">
        <v>2</v>
      </c>
      <c r="N118" s="21"/>
      <c r="O118" s="22">
        <f t="shared" si="6"/>
        <v>0</v>
      </c>
      <c r="P118" s="22">
        <f t="shared" si="7"/>
        <v>0</v>
      </c>
    </row>
    <row r="119" spans="1:16" s="23" customFormat="1" ht="54">
      <c r="A119" s="88">
        <v>109</v>
      </c>
      <c r="B119" s="89" t="s">
        <v>6</v>
      </c>
      <c r="C119" s="89" t="s">
        <v>67</v>
      </c>
      <c r="D119" s="89" t="s">
        <v>66</v>
      </c>
      <c r="E119" s="89" t="s">
        <v>3</v>
      </c>
      <c r="F119" s="89" t="s">
        <v>2</v>
      </c>
      <c r="G119" s="33" t="s">
        <v>65</v>
      </c>
      <c r="H119" s="19" t="s">
        <v>64</v>
      </c>
      <c r="I119" s="25">
        <v>4</v>
      </c>
      <c r="J119" s="19" t="s">
        <v>63</v>
      </c>
      <c r="K119" s="19"/>
      <c r="L119" s="19"/>
      <c r="M119" s="20">
        <v>9</v>
      </c>
      <c r="N119" s="21"/>
      <c r="O119" s="22">
        <f t="shared" si="6"/>
        <v>0</v>
      </c>
      <c r="P119" s="22">
        <f t="shared" si="7"/>
        <v>0</v>
      </c>
    </row>
    <row r="120" spans="1:16" s="23" customFormat="1" ht="40.5">
      <c r="A120" s="88">
        <v>110</v>
      </c>
      <c r="B120" s="89" t="s">
        <v>6</v>
      </c>
      <c r="C120" s="89">
        <v>671</v>
      </c>
      <c r="D120" s="89">
        <v>7269</v>
      </c>
      <c r="E120" s="89" t="s">
        <v>3</v>
      </c>
      <c r="F120" s="89" t="s">
        <v>2</v>
      </c>
      <c r="G120" s="33" t="s">
        <v>62</v>
      </c>
      <c r="H120" s="19" t="s">
        <v>61</v>
      </c>
      <c r="I120" s="24">
        <v>50</v>
      </c>
      <c r="J120" s="19" t="s">
        <v>33</v>
      </c>
      <c r="K120" s="19"/>
      <c r="L120" s="19"/>
      <c r="M120" s="20">
        <v>1</v>
      </c>
      <c r="N120" s="21"/>
      <c r="O120" s="22">
        <f t="shared" si="6"/>
        <v>0</v>
      </c>
      <c r="P120" s="22">
        <f t="shared" si="7"/>
        <v>0</v>
      </c>
    </row>
    <row r="121" spans="1:16" s="23" customFormat="1" ht="40.5">
      <c r="A121" s="88">
        <v>111</v>
      </c>
      <c r="B121" s="89" t="s">
        <v>6</v>
      </c>
      <c r="C121" s="89" t="s">
        <v>52</v>
      </c>
      <c r="D121" s="89" t="s">
        <v>60</v>
      </c>
      <c r="E121" s="89" t="s">
        <v>3</v>
      </c>
      <c r="F121" s="89" t="s">
        <v>2</v>
      </c>
      <c r="G121" s="33" t="s">
        <v>59</v>
      </c>
      <c r="H121" s="19" t="s">
        <v>29</v>
      </c>
      <c r="I121" s="25">
        <v>1</v>
      </c>
      <c r="J121" s="19" t="s">
        <v>29</v>
      </c>
      <c r="K121" s="19"/>
      <c r="L121" s="19"/>
      <c r="M121" s="20">
        <v>2</v>
      </c>
      <c r="N121" s="21"/>
      <c r="O121" s="22">
        <f t="shared" si="6"/>
        <v>0</v>
      </c>
      <c r="P121" s="22">
        <f t="shared" si="7"/>
        <v>0</v>
      </c>
    </row>
    <row r="122" spans="1:16" s="23" customFormat="1" ht="40.5">
      <c r="A122" s="88">
        <v>112</v>
      </c>
      <c r="B122" s="89" t="s">
        <v>6</v>
      </c>
      <c r="C122" s="89" t="s">
        <v>52</v>
      </c>
      <c r="D122" s="89" t="s">
        <v>58</v>
      </c>
      <c r="E122" s="89" t="s">
        <v>3</v>
      </c>
      <c r="F122" s="89" t="s">
        <v>2</v>
      </c>
      <c r="G122" s="33" t="s">
        <v>57</v>
      </c>
      <c r="H122" s="19" t="s">
        <v>29</v>
      </c>
      <c r="I122" s="25">
        <v>1</v>
      </c>
      <c r="J122" s="19" t="s">
        <v>29</v>
      </c>
      <c r="K122" s="19"/>
      <c r="L122" s="19"/>
      <c r="M122" s="20">
        <v>2</v>
      </c>
      <c r="N122" s="21"/>
      <c r="O122" s="22">
        <f t="shared" si="6"/>
        <v>0</v>
      </c>
      <c r="P122" s="22">
        <f t="shared" si="7"/>
        <v>0</v>
      </c>
    </row>
    <row r="123" spans="1:16" s="23" customFormat="1" ht="40.5">
      <c r="A123" s="88">
        <v>113</v>
      </c>
      <c r="B123" s="89" t="s">
        <v>6</v>
      </c>
      <c r="C123" s="89" t="s">
        <v>52</v>
      </c>
      <c r="D123" s="89" t="s">
        <v>56</v>
      </c>
      <c r="E123" s="89" t="s">
        <v>3</v>
      </c>
      <c r="F123" s="89" t="s">
        <v>2</v>
      </c>
      <c r="G123" s="33" t="s">
        <v>55</v>
      </c>
      <c r="H123" s="19" t="s">
        <v>29</v>
      </c>
      <c r="I123" s="24">
        <v>500</v>
      </c>
      <c r="J123" s="19" t="s">
        <v>49</v>
      </c>
      <c r="K123" s="19"/>
      <c r="L123" s="19"/>
      <c r="M123" s="20">
        <v>7</v>
      </c>
      <c r="N123" s="21"/>
      <c r="O123" s="22">
        <f t="shared" si="6"/>
        <v>0</v>
      </c>
      <c r="P123" s="22">
        <f t="shared" si="7"/>
        <v>0</v>
      </c>
    </row>
    <row r="124" spans="1:16" s="23" customFormat="1" ht="40.5">
      <c r="A124" s="88">
        <v>114</v>
      </c>
      <c r="B124" s="89" t="s">
        <v>6</v>
      </c>
      <c r="C124" s="89" t="s">
        <v>52</v>
      </c>
      <c r="D124" s="89" t="s">
        <v>54</v>
      </c>
      <c r="E124" s="89" t="s">
        <v>3</v>
      </c>
      <c r="F124" s="89" t="s">
        <v>2</v>
      </c>
      <c r="G124" s="33" t="s">
        <v>53</v>
      </c>
      <c r="H124" s="19" t="s">
        <v>29</v>
      </c>
      <c r="I124" s="24">
        <v>500</v>
      </c>
      <c r="J124" s="19" t="s">
        <v>49</v>
      </c>
      <c r="K124" s="19"/>
      <c r="L124" s="19"/>
      <c r="M124" s="20">
        <v>9</v>
      </c>
      <c r="N124" s="21"/>
      <c r="O124" s="22">
        <f t="shared" si="6"/>
        <v>0</v>
      </c>
      <c r="P124" s="22">
        <f t="shared" si="7"/>
        <v>0</v>
      </c>
    </row>
    <row r="125" spans="1:16" s="23" customFormat="1" ht="40.5">
      <c r="A125" s="88">
        <v>115</v>
      </c>
      <c r="B125" s="89" t="s">
        <v>6</v>
      </c>
      <c r="C125" s="89" t="s">
        <v>52</v>
      </c>
      <c r="D125" s="89" t="s">
        <v>51</v>
      </c>
      <c r="E125" s="89" t="s">
        <v>3</v>
      </c>
      <c r="F125" s="89" t="s">
        <v>2</v>
      </c>
      <c r="G125" s="33" t="s">
        <v>50</v>
      </c>
      <c r="H125" s="19" t="s">
        <v>29</v>
      </c>
      <c r="I125" s="24">
        <v>500</v>
      </c>
      <c r="J125" s="19" t="s">
        <v>49</v>
      </c>
      <c r="K125" s="19"/>
      <c r="L125" s="19"/>
      <c r="M125" s="20">
        <v>9</v>
      </c>
      <c r="N125" s="21"/>
      <c r="O125" s="22">
        <f t="shared" si="6"/>
        <v>0</v>
      </c>
      <c r="P125" s="22">
        <f t="shared" si="7"/>
        <v>0</v>
      </c>
    </row>
    <row r="126" spans="1:16" s="23" customFormat="1" ht="27">
      <c r="A126" s="88">
        <v>116</v>
      </c>
      <c r="B126" s="89" t="s">
        <v>6</v>
      </c>
      <c r="C126" s="89" t="s">
        <v>48</v>
      </c>
      <c r="D126" s="89" t="s">
        <v>47</v>
      </c>
      <c r="E126" s="89" t="s">
        <v>2</v>
      </c>
      <c r="F126" s="89" t="s">
        <v>2</v>
      </c>
      <c r="G126" s="33" t="s">
        <v>46</v>
      </c>
      <c r="H126" s="19" t="s">
        <v>45</v>
      </c>
      <c r="I126" s="24">
        <v>1</v>
      </c>
      <c r="J126" s="19" t="s">
        <v>45</v>
      </c>
      <c r="K126" s="19"/>
      <c r="L126" s="19"/>
      <c r="M126" s="20">
        <v>1</v>
      </c>
      <c r="N126" s="21"/>
      <c r="O126" s="22">
        <f t="shared" si="6"/>
        <v>0</v>
      </c>
      <c r="P126" s="22">
        <f t="shared" si="7"/>
        <v>0</v>
      </c>
    </row>
    <row r="127" spans="1:16" s="23" customFormat="1" ht="27">
      <c r="A127" s="88">
        <v>117</v>
      </c>
      <c r="B127" s="89" t="s">
        <v>6</v>
      </c>
      <c r="C127" s="89" t="s">
        <v>32</v>
      </c>
      <c r="D127" s="89" t="s">
        <v>44</v>
      </c>
      <c r="E127" s="89" t="s">
        <v>3</v>
      </c>
      <c r="F127" s="89" t="s">
        <v>43</v>
      </c>
      <c r="G127" s="33" t="s">
        <v>42</v>
      </c>
      <c r="H127" s="19" t="s">
        <v>29</v>
      </c>
      <c r="I127" s="24">
        <v>1</v>
      </c>
      <c r="J127" s="19" t="s">
        <v>29</v>
      </c>
      <c r="K127" s="19"/>
      <c r="L127" s="19"/>
      <c r="M127" s="20">
        <v>1</v>
      </c>
      <c r="N127" s="21"/>
      <c r="O127" s="22">
        <f t="shared" si="6"/>
        <v>0</v>
      </c>
      <c r="P127" s="22">
        <f t="shared" si="7"/>
        <v>0</v>
      </c>
    </row>
    <row r="128" spans="1:16" s="23" customFormat="1" ht="54">
      <c r="A128" s="88">
        <v>118</v>
      </c>
      <c r="B128" s="89" t="s">
        <v>6</v>
      </c>
      <c r="C128" s="89" t="s">
        <v>32</v>
      </c>
      <c r="D128" s="89" t="s">
        <v>41</v>
      </c>
      <c r="E128" s="89" t="s">
        <v>3</v>
      </c>
      <c r="F128" s="89" t="s">
        <v>2</v>
      </c>
      <c r="G128" s="33" t="s">
        <v>40</v>
      </c>
      <c r="H128" s="19" t="s">
        <v>29</v>
      </c>
      <c r="I128" s="24">
        <v>25</v>
      </c>
      <c r="J128" s="19" t="s">
        <v>33</v>
      </c>
      <c r="K128" s="19"/>
      <c r="L128" s="19"/>
      <c r="M128" s="20">
        <v>2</v>
      </c>
      <c r="N128" s="21"/>
      <c r="O128" s="22">
        <f t="shared" si="6"/>
        <v>0</v>
      </c>
      <c r="P128" s="22">
        <f t="shared" si="7"/>
        <v>0</v>
      </c>
    </row>
    <row r="129" spans="1:16" s="23" customFormat="1" ht="13.5">
      <c r="A129" s="88">
        <v>119</v>
      </c>
      <c r="B129" s="89" t="s">
        <v>6</v>
      </c>
      <c r="C129" s="89" t="s">
        <v>32</v>
      </c>
      <c r="D129" s="89" t="s">
        <v>39</v>
      </c>
      <c r="E129" s="89" t="s">
        <v>3</v>
      </c>
      <c r="F129" s="89" t="s">
        <v>2</v>
      </c>
      <c r="G129" s="33" t="s">
        <v>38</v>
      </c>
      <c r="H129" s="19" t="s">
        <v>29</v>
      </c>
      <c r="I129" s="24">
        <v>1</v>
      </c>
      <c r="J129" s="19" t="s">
        <v>28</v>
      </c>
      <c r="K129" s="19"/>
      <c r="L129" s="19"/>
      <c r="M129" s="20">
        <v>1</v>
      </c>
      <c r="N129" s="21"/>
      <c r="O129" s="22">
        <f t="shared" si="6"/>
        <v>0</v>
      </c>
      <c r="P129" s="22">
        <f t="shared" si="7"/>
        <v>0</v>
      </c>
    </row>
    <row r="130" spans="1:16" s="23" customFormat="1" ht="27">
      <c r="A130" s="88">
        <v>120</v>
      </c>
      <c r="B130" s="89" t="s">
        <v>6</v>
      </c>
      <c r="C130" s="89" t="s">
        <v>32</v>
      </c>
      <c r="D130" s="89" t="s">
        <v>37</v>
      </c>
      <c r="E130" s="89" t="s">
        <v>3</v>
      </c>
      <c r="F130" s="89" t="s">
        <v>2</v>
      </c>
      <c r="G130" s="33" t="s">
        <v>36</v>
      </c>
      <c r="H130" s="19" t="s">
        <v>29</v>
      </c>
      <c r="I130" s="24">
        <v>1</v>
      </c>
      <c r="J130" s="19" t="s">
        <v>29</v>
      </c>
      <c r="K130" s="19"/>
      <c r="L130" s="19"/>
      <c r="M130" s="20">
        <v>1</v>
      </c>
      <c r="N130" s="21"/>
      <c r="O130" s="22">
        <f t="shared" si="6"/>
        <v>0</v>
      </c>
      <c r="P130" s="22">
        <f t="shared" si="7"/>
        <v>0</v>
      </c>
    </row>
    <row r="131" spans="1:16" s="23" customFormat="1" ht="27">
      <c r="A131" s="88">
        <v>121</v>
      </c>
      <c r="B131" s="89" t="s">
        <v>6</v>
      </c>
      <c r="C131" s="89">
        <v>785</v>
      </c>
      <c r="D131" s="89" t="s">
        <v>35</v>
      </c>
      <c r="E131" s="89" t="s">
        <v>3</v>
      </c>
      <c r="F131" s="89" t="s">
        <v>2</v>
      </c>
      <c r="G131" s="33" t="s">
        <v>34</v>
      </c>
      <c r="H131" s="19" t="s">
        <v>29</v>
      </c>
      <c r="I131" s="24">
        <v>500</v>
      </c>
      <c r="J131" s="19" t="s">
        <v>33</v>
      </c>
      <c r="K131" s="19"/>
      <c r="L131" s="19"/>
      <c r="M131" s="20">
        <v>5</v>
      </c>
      <c r="N131" s="21"/>
      <c r="O131" s="22">
        <f t="shared" si="6"/>
        <v>0</v>
      </c>
      <c r="P131" s="22">
        <f t="shared" si="7"/>
        <v>0</v>
      </c>
    </row>
    <row r="132" spans="1:16" s="23" customFormat="1" ht="54">
      <c r="A132" s="88">
        <v>122</v>
      </c>
      <c r="B132" s="89" t="s">
        <v>6</v>
      </c>
      <c r="C132" s="89" t="s">
        <v>32</v>
      </c>
      <c r="D132" s="89" t="s">
        <v>31</v>
      </c>
      <c r="E132" s="89" t="s">
        <v>3</v>
      </c>
      <c r="F132" s="89" t="s">
        <v>2</v>
      </c>
      <c r="G132" s="33" t="s">
        <v>30</v>
      </c>
      <c r="H132" s="19" t="s">
        <v>29</v>
      </c>
      <c r="I132" s="24">
        <v>1</v>
      </c>
      <c r="J132" s="19" t="s">
        <v>28</v>
      </c>
      <c r="K132" s="19"/>
      <c r="L132" s="19"/>
      <c r="M132" s="20">
        <v>3</v>
      </c>
      <c r="N132" s="21"/>
      <c r="O132" s="22">
        <f t="shared" si="6"/>
        <v>0</v>
      </c>
      <c r="P132" s="22">
        <f t="shared" si="7"/>
        <v>0</v>
      </c>
    </row>
    <row r="133" spans="1:16" s="23" customFormat="1" ht="40.5">
      <c r="A133" s="88">
        <v>123</v>
      </c>
      <c r="B133" s="89" t="s">
        <v>6</v>
      </c>
      <c r="C133" s="89" t="s">
        <v>9</v>
      </c>
      <c r="D133" s="89" t="s">
        <v>27</v>
      </c>
      <c r="E133" s="89" t="s">
        <v>3</v>
      </c>
      <c r="F133" s="89" t="s">
        <v>2</v>
      </c>
      <c r="G133" s="33" t="s">
        <v>26</v>
      </c>
      <c r="H133" s="19" t="s">
        <v>0</v>
      </c>
      <c r="I133" s="25">
        <v>1</v>
      </c>
      <c r="J133" s="19" t="s">
        <v>0</v>
      </c>
      <c r="K133" s="19"/>
      <c r="L133" s="19"/>
      <c r="M133" s="20">
        <v>5</v>
      </c>
      <c r="N133" s="21"/>
      <c r="O133" s="22">
        <f t="shared" si="6"/>
        <v>0</v>
      </c>
      <c r="P133" s="22">
        <f t="shared" si="7"/>
        <v>0</v>
      </c>
    </row>
    <row r="134" spans="1:16" s="23" customFormat="1" ht="40.5">
      <c r="A134" s="88">
        <v>124</v>
      </c>
      <c r="B134" s="89" t="s">
        <v>6</v>
      </c>
      <c r="C134" s="89" t="s">
        <v>9</v>
      </c>
      <c r="D134" s="89" t="s">
        <v>25</v>
      </c>
      <c r="E134" s="89" t="s">
        <v>3</v>
      </c>
      <c r="F134" s="89" t="s">
        <v>2</v>
      </c>
      <c r="G134" s="33" t="s">
        <v>24</v>
      </c>
      <c r="H134" s="19" t="s">
        <v>0</v>
      </c>
      <c r="I134" s="24">
        <v>1</v>
      </c>
      <c r="J134" s="19" t="s">
        <v>0</v>
      </c>
      <c r="K134" s="19"/>
      <c r="L134" s="19"/>
      <c r="M134" s="20">
        <v>61</v>
      </c>
      <c r="N134" s="21"/>
      <c r="O134" s="22">
        <f t="shared" si="6"/>
        <v>0</v>
      </c>
      <c r="P134" s="22">
        <f t="shared" si="7"/>
        <v>0</v>
      </c>
    </row>
    <row r="135" spans="1:16" s="23" customFormat="1" ht="40.5">
      <c r="A135" s="88">
        <v>125</v>
      </c>
      <c r="B135" s="89" t="s">
        <v>6</v>
      </c>
      <c r="C135" s="89" t="s">
        <v>9</v>
      </c>
      <c r="D135" s="89" t="s">
        <v>23</v>
      </c>
      <c r="E135" s="89" t="s">
        <v>3</v>
      </c>
      <c r="F135" s="89" t="s">
        <v>2</v>
      </c>
      <c r="G135" s="33" t="s">
        <v>22</v>
      </c>
      <c r="H135" s="19" t="s">
        <v>0</v>
      </c>
      <c r="I135" s="25">
        <v>1</v>
      </c>
      <c r="J135" s="19" t="s">
        <v>0</v>
      </c>
      <c r="K135" s="19"/>
      <c r="L135" s="19"/>
      <c r="M135" s="20">
        <v>5</v>
      </c>
      <c r="N135" s="21"/>
      <c r="O135" s="22">
        <f t="shared" si="6"/>
        <v>0</v>
      </c>
      <c r="P135" s="22">
        <f t="shared" si="7"/>
        <v>0</v>
      </c>
    </row>
    <row r="136" spans="1:16" s="23" customFormat="1" ht="40.5">
      <c r="A136" s="88">
        <v>126</v>
      </c>
      <c r="B136" s="89" t="s">
        <v>6</v>
      </c>
      <c r="C136" s="89" t="s">
        <v>9</v>
      </c>
      <c r="D136" s="89" t="s">
        <v>21</v>
      </c>
      <c r="E136" s="89" t="s">
        <v>3</v>
      </c>
      <c r="F136" s="89" t="s">
        <v>2</v>
      </c>
      <c r="G136" s="33" t="s">
        <v>20</v>
      </c>
      <c r="H136" s="19" t="s">
        <v>0</v>
      </c>
      <c r="I136" s="25">
        <v>1</v>
      </c>
      <c r="J136" s="19" t="s">
        <v>0</v>
      </c>
      <c r="K136" s="19"/>
      <c r="L136" s="19"/>
      <c r="M136" s="20">
        <v>22</v>
      </c>
      <c r="N136" s="21"/>
      <c r="O136" s="22">
        <f t="shared" si="6"/>
        <v>0</v>
      </c>
      <c r="P136" s="22">
        <f t="shared" si="7"/>
        <v>0</v>
      </c>
    </row>
    <row r="137" spans="1:16" s="23" customFormat="1" ht="40.5">
      <c r="A137" s="88">
        <v>127</v>
      </c>
      <c r="B137" s="89" t="s">
        <v>6</v>
      </c>
      <c r="C137" s="89" t="s">
        <v>9</v>
      </c>
      <c r="D137" s="89" t="s">
        <v>19</v>
      </c>
      <c r="E137" s="89" t="s">
        <v>3</v>
      </c>
      <c r="F137" s="89" t="s">
        <v>2</v>
      </c>
      <c r="G137" s="33" t="s">
        <v>18</v>
      </c>
      <c r="H137" s="19" t="s">
        <v>0</v>
      </c>
      <c r="I137" s="25">
        <v>1</v>
      </c>
      <c r="J137" s="19" t="s">
        <v>0</v>
      </c>
      <c r="K137" s="19"/>
      <c r="L137" s="19"/>
      <c r="M137" s="20">
        <v>35</v>
      </c>
      <c r="N137" s="21"/>
      <c r="O137" s="22">
        <f t="shared" si="6"/>
        <v>0</v>
      </c>
      <c r="P137" s="22">
        <f t="shared" si="7"/>
        <v>0</v>
      </c>
    </row>
    <row r="138" spans="1:16" s="23" customFormat="1" ht="40.5">
      <c r="A138" s="88">
        <v>128</v>
      </c>
      <c r="B138" s="89" t="s">
        <v>6</v>
      </c>
      <c r="C138" s="89" t="s">
        <v>9</v>
      </c>
      <c r="D138" s="89" t="s">
        <v>17</v>
      </c>
      <c r="E138" s="89" t="s">
        <v>3</v>
      </c>
      <c r="F138" s="89" t="s">
        <v>2</v>
      </c>
      <c r="G138" s="33" t="s">
        <v>16</v>
      </c>
      <c r="H138" s="19" t="s">
        <v>0</v>
      </c>
      <c r="I138" s="25">
        <v>1</v>
      </c>
      <c r="J138" s="19" t="s">
        <v>0</v>
      </c>
      <c r="K138" s="19"/>
      <c r="L138" s="19"/>
      <c r="M138" s="20">
        <v>30</v>
      </c>
      <c r="N138" s="21"/>
      <c r="O138" s="22">
        <f t="shared" si="6"/>
        <v>0</v>
      </c>
      <c r="P138" s="22">
        <f t="shared" si="7"/>
        <v>0</v>
      </c>
    </row>
    <row r="139" spans="1:16" s="23" customFormat="1" ht="40.5">
      <c r="A139" s="88">
        <v>129</v>
      </c>
      <c r="B139" s="89" t="s">
        <v>6</v>
      </c>
      <c r="C139" s="89" t="s">
        <v>9</v>
      </c>
      <c r="D139" s="89" t="s">
        <v>15</v>
      </c>
      <c r="E139" s="89" t="s">
        <v>3</v>
      </c>
      <c r="F139" s="89" t="s">
        <v>2</v>
      </c>
      <c r="G139" s="33" t="s">
        <v>14</v>
      </c>
      <c r="H139" s="19" t="s">
        <v>0</v>
      </c>
      <c r="I139" s="25">
        <v>1</v>
      </c>
      <c r="J139" s="19" t="s">
        <v>0</v>
      </c>
      <c r="K139" s="19"/>
      <c r="L139" s="19"/>
      <c r="M139" s="20">
        <v>20</v>
      </c>
      <c r="N139" s="21"/>
      <c r="O139" s="22">
        <f t="shared" ref="O139:O143" si="8">TRUNC(N139,2)</f>
        <v>0</v>
      </c>
      <c r="P139" s="22">
        <f t="shared" ref="P139:P143" si="9">M139*O139</f>
        <v>0</v>
      </c>
    </row>
    <row r="140" spans="1:16" s="23" customFormat="1" ht="40.5">
      <c r="A140" s="88">
        <v>130</v>
      </c>
      <c r="B140" s="89" t="s">
        <v>6</v>
      </c>
      <c r="C140" s="89" t="s">
        <v>9</v>
      </c>
      <c r="D140" s="89" t="s">
        <v>13</v>
      </c>
      <c r="E140" s="89" t="s">
        <v>3</v>
      </c>
      <c r="F140" s="89" t="s">
        <v>2</v>
      </c>
      <c r="G140" s="33" t="s">
        <v>12</v>
      </c>
      <c r="H140" s="19" t="s">
        <v>0</v>
      </c>
      <c r="I140" s="25">
        <v>1</v>
      </c>
      <c r="J140" s="19" t="s">
        <v>0</v>
      </c>
      <c r="K140" s="19"/>
      <c r="L140" s="19"/>
      <c r="M140" s="20">
        <v>30</v>
      </c>
      <c r="N140" s="21"/>
      <c r="O140" s="22">
        <f t="shared" si="8"/>
        <v>0</v>
      </c>
      <c r="P140" s="22">
        <f t="shared" si="9"/>
        <v>0</v>
      </c>
    </row>
    <row r="141" spans="1:16" s="23" customFormat="1" ht="40.5">
      <c r="A141" s="88">
        <v>131</v>
      </c>
      <c r="B141" s="89" t="s">
        <v>6</v>
      </c>
      <c r="C141" s="89" t="s">
        <v>9</v>
      </c>
      <c r="D141" s="89" t="s">
        <v>11</v>
      </c>
      <c r="E141" s="89" t="s">
        <v>3</v>
      </c>
      <c r="F141" s="89" t="s">
        <v>2</v>
      </c>
      <c r="G141" s="33" t="s">
        <v>10</v>
      </c>
      <c r="H141" s="19" t="s">
        <v>0</v>
      </c>
      <c r="I141" s="25">
        <v>1</v>
      </c>
      <c r="J141" s="19" t="s">
        <v>0</v>
      </c>
      <c r="K141" s="19"/>
      <c r="L141" s="19"/>
      <c r="M141" s="20">
        <v>5</v>
      </c>
      <c r="N141" s="21"/>
      <c r="O141" s="22">
        <f t="shared" si="8"/>
        <v>0</v>
      </c>
      <c r="P141" s="22">
        <f t="shared" si="9"/>
        <v>0</v>
      </c>
    </row>
    <row r="142" spans="1:16" s="23" customFormat="1" ht="40.5">
      <c r="A142" s="88">
        <v>132</v>
      </c>
      <c r="B142" s="89" t="s">
        <v>6</v>
      </c>
      <c r="C142" s="89" t="s">
        <v>9</v>
      </c>
      <c r="D142" s="89" t="s">
        <v>8</v>
      </c>
      <c r="E142" s="89" t="s">
        <v>3</v>
      </c>
      <c r="F142" s="89" t="s">
        <v>2</v>
      </c>
      <c r="G142" s="33" t="s">
        <v>7</v>
      </c>
      <c r="H142" s="19" t="s">
        <v>0</v>
      </c>
      <c r="I142" s="25">
        <v>1</v>
      </c>
      <c r="J142" s="19" t="s">
        <v>0</v>
      </c>
      <c r="K142" s="19"/>
      <c r="L142" s="19"/>
      <c r="M142" s="20">
        <v>36</v>
      </c>
      <c r="N142" s="21"/>
      <c r="O142" s="22">
        <f t="shared" si="8"/>
        <v>0</v>
      </c>
      <c r="P142" s="22">
        <f t="shared" si="9"/>
        <v>0</v>
      </c>
    </row>
    <row r="143" spans="1:16" s="23" customFormat="1" ht="54">
      <c r="A143" s="88">
        <v>133</v>
      </c>
      <c r="B143" s="89" t="s">
        <v>6</v>
      </c>
      <c r="C143" s="89" t="s">
        <v>5</v>
      </c>
      <c r="D143" s="89" t="s">
        <v>4</v>
      </c>
      <c r="E143" s="89" t="s">
        <v>3</v>
      </c>
      <c r="F143" s="89" t="s">
        <v>2</v>
      </c>
      <c r="G143" s="33" t="s">
        <v>1</v>
      </c>
      <c r="H143" s="19" t="s">
        <v>0</v>
      </c>
      <c r="I143" s="25">
        <v>1</v>
      </c>
      <c r="J143" s="19" t="s">
        <v>0</v>
      </c>
      <c r="K143" s="19"/>
      <c r="L143" s="19"/>
      <c r="M143" s="20">
        <v>1</v>
      </c>
      <c r="N143" s="21"/>
      <c r="O143" s="22">
        <f t="shared" si="8"/>
        <v>0</v>
      </c>
      <c r="P143" s="22">
        <f t="shared" si="9"/>
        <v>0</v>
      </c>
    </row>
    <row r="144" spans="1:16" s="1" customFormat="1" ht="12.75">
      <c r="G144" s="34"/>
    </row>
    <row r="145" spans="1:16" s="1" customFormat="1" ht="18">
      <c r="G145" s="34"/>
      <c r="M145" s="52" t="s">
        <v>345</v>
      </c>
      <c r="N145" s="52"/>
      <c r="O145" s="53">
        <f>SUM(P11:P143)</f>
        <v>0</v>
      </c>
      <c r="P145" s="54"/>
    </row>
    <row r="146" spans="1:16" s="1" customFormat="1" ht="18">
      <c r="G146" s="34"/>
      <c r="M146" s="52" t="s">
        <v>346</v>
      </c>
      <c r="N146" s="52"/>
      <c r="O146" s="55">
        <f>O145*0.16</f>
        <v>0</v>
      </c>
      <c r="P146" s="55"/>
    </row>
    <row r="147" spans="1:16" s="1" customFormat="1" ht="25.5" customHeight="1">
      <c r="G147" s="34"/>
      <c r="M147" s="52" t="s">
        <v>347</v>
      </c>
      <c r="N147" s="52"/>
      <c r="O147" s="55">
        <f>O145+O146</f>
        <v>0</v>
      </c>
      <c r="P147" s="55"/>
    </row>
    <row r="148" spans="1:16" s="1" customFormat="1" ht="13.5" thickBot="1">
      <c r="G148" s="34"/>
    </row>
    <row r="149" spans="1:16" ht="29.25" customHeight="1" thickBot="1">
      <c r="A149" s="46" t="s">
        <v>348</v>
      </c>
      <c r="B149" s="47"/>
      <c r="C149" s="47"/>
      <c r="D149" s="47"/>
      <c r="E149" s="47"/>
      <c r="F149" s="47"/>
      <c r="G149" s="48"/>
      <c r="H149" s="49"/>
      <c r="I149" s="50"/>
      <c r="J149" s="50"/>
      <c r="K149" s="50"/>
      <c r="L149" s="50"/>
      <c r="M149" s="50"/>
      <c r="N149" s="50"/>
      <c r="O149" s="50"/>
      <c r="P149" s="51"/>
    </row>
    <row r="150" spans="1:16">
      <c r="N150" s="11"/>
    </row>
    <row r="151" spans="1:16" ht="18">
      <c r="A151" s="57" t="s">
        <v>349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ht="18">
      <c r="A152" s="30"/>
      <c r="B152" s="30"/>
      <c r="C152" s="30"/>
      <c r="D152" s="30"/>
      <c r="E152" s="30"/>
      <c r="F152" s="30"/>
      <c r="G152" s="36"/>
      <c r="H152" s="30"/>
      <c r="I152" s="30"/>
      <c r="J152" s="30"/>
      <c r="K152" s="30"/>
      <c r="L152" s="30"/>
      <c r="M152" s="30"/>
      <c r="N152" s="30"/>
      <c r="O152" s="30"/>
      <c r="P152" s="30"/>
    </row>
    <row r="153" spans="1:16" ht="39.75" customHeight="1">
      <c r="A153" s="56" t="s">
        <v>360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1:16" ht="18">
      <c r="A154" s="27"/>
      <c r="B154" s="26"/>
      <c r="C154" s="26"/>
      <c r="D154" s="26"/>
      <c r="E154" s="26"/>
      <c r="F154" s="26"/>
      <c r="G154" s="37"/>
      <c r="H154" s="26"/>
      <c r="I154" s="26"/>
      <c r="J154" s="26"/>
      <c r="K154" s="26"/>
      <c r="L154" s="26"/>
      <c r="M154" s="1"/>
      <c r="N154" s="14"/>
      <c r="O154" s="1"/>
      <c r="P154" s="1"/>
    </row>
    <row r="155" spans="1:16" ht="35.25" customHeight="1">
      <c r="A155" s="56" t="s">
        <v>361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1:16" ht="22.5" customHeight="1">
      <c r="A156" s="27"/>
      <c r="B156" s="26"/>
      <c r="C156" s="26"/>
      <c r="D156" s="26"/>
      <c r="E156" s="26"/>
      <c r="F156" s="26"/>
      <c r="G156" s="37"/>
      <c r="H156" s="26"/>
      <c r="I156" s="26"/>
      <c r="J156" s="26"/>
      <c r="K156" s="26"/>
      <c r="L156" s="26"/>
      <c r="M156" s="15"/>
      <c r="N156" s="15"/>
      <c r="O156" s="15"/>
      <c r="P156" s="15"/>
    </row>
    <row r="157" spans="1:16" ht="22.5" customHeight="1">
      <c r="A157" s="15"/>
      <c r="B157" s="15"/>
      <c r="C157" s="15"/>
      <c r="D157" s="15"/>
      <c r="E157" s="15"/>
      <c r="F157" s="15"/>
      <c r="G157" s="38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 ht="18">
      <c r="A158" s="16"/>
      <c r="B158" s="16"/>
      <c r="C158" s="16"/>
      <c r="D158" s="45" t="s">
        <v>344</v>
      </c>
      <c r="E158" s="45"/>
      <c r="F158" s="45"/>
      <c r="G158" s="45"/>
      <c r="H158" s="45"/>
      <c r="I158" s="45"/>
      <c r="J158" s="45"/>
      <c r="N158" s="11"/>
    </row>
    <row r="159" spans="1:16">
      <c r="A159" s="16"/>
      <c r="B159" s="16"/>
      <c r="C159" s="16"/>
      <c r="D159" s="17"/>
      <c r="E159" s="17"/>
      <c r="F159" s="17"/>
      <c r="G159" s="39"/>
      <c r="H159" s="17"/>
      <c r="I159" s="17"/>
      <c r="J159" s="17"/>
      <c r="N159" s="11"/>
    </row>
    <row r="160" spans="1:16">
      <c r="A160" s="16"/>
      <c r="B160" s="16"/>
      <c r="C160" s="16"/>
      <c r="D160" s="17"/>
      <c r="E160" s="17"/>
      <c r="F160" s="17"/>
      <c r="G160" s="39"/>
      <c r="H160" s="17"/>
      <c r="I160" s="17"/>
      <c r="J160" s="17"/>
      <c r="N160" s="11"/>
    </row>
    <row r="161" spans="1:16">
      <c r="A161" s="16"/>
      <c r="B161" s="16"/>
      <c r="C161" s="16"/>
      <c r="D161" s="17"/>
      <c r="E161" s="17"/>
      <c r="F161" s="17"/>
      <c r="G161" s="40"/>
      <c r="H161" s="28"/>
      <c r="I161" s="28"/>
      <c r="J161" s="28"/>
      <c r="N161" s="11"/>
    </row>
    <row r="162" spans="1:16" ht="18">
      <c r="A162" s="18"/>
      <c r="B162" s="13"/>
      <c r="C162" s="13"/>
      <c r="D162" s="45" t="s">
        <v>350</v>
      </c>
      <c r="E162" s="45"/>
      <c r="F162" s="45"/>
      <c r="G162" s="45"/>
      <c r="H162" s="45"/>
      <c r="I162" s="45"/>
      <c r="J162" s="45"/>
      <c r="N162" s="11"/>
    </row>
    <row r="163" spans="1:16">
      <c r="N163" s="11"/>
    </row>
    <row r="164" spans="1:16">
      <c r="N164" s="11"/>
    </row>
    <row r="165" spans="1:16">
      <c r="N165" s="11"/>
    </row>
    <row r="166" spans="1:16" ht="18">
      <c r="A166" s="29" t="s">
        <v>351</v>
      </c>
      <c r="N166" s="11"/>
    </row>
    <row r="167" spans="1:16" s="27" customFormat="1" ht="18">
      <c r="A167" s="29" t="s">
        <v>352</v>
      </c>
      <c r="G167" s="36"/>
    </row>
    <row r="168" spans="1:16" ht="15" customHeight="1">
      <c r="A168" s="27"/>
      <c r="B168" s="27"/>
      <c r="C168" s="27"/>
      <c r="D168" s="27"/>
      <c r="E168" s="27"/>
      <c r="F168" s="27"/>
      <c r="G168" s="36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 s="1" customFormat="1" ht="12.75">
      <c r="G169" s="41"/>
    </row>
    <row r="170" spans="1:16" s="1" customFormat="1" ht="12.75">
      <c r="G170" s="42"/>
    </row>
    <row r="171" spans="1:16" s="1" customFormat="1" ht="13.5">
      <c r="G171" s="43"/>
    </row>
    <row r="172" spans="1:16" s="1" customFormat="1" ht="12.75">
      <c r="G172" s="34"/>
    </row>
    <row r="173" spans="1:16" s="1" customFormat="1" ht="12.75">
      <c r="G173" s="34"/>
    </row>
    <row r="174" spans="1:16" s="1" customFormat="1" ht="12.75">
      <c r="G174" s="34"/>
    </row>
    <row r="175" spans="1:16" s="1" customFormat="1" ht="12.75">
      <c r="G175" s="34"/>
    </row>
    <row r="176" spans="1:16" s="1" customFormat="1" ht="12.75">
      <c r="G176" s="34"/>
    </row>
    <row r="177" spans="7:7" s="1" customFormat="1" ht="12.75">
      <c r="G177" s="34"/>
    </row>
    <row r="178" spans="7:7" s="1" customFormat="1" ht="12.75">
      <c r="G178" s="34"/>
    </row>
    <row r="179" spans="7:7" s="1" customFormat="1" ht="12.75">
      <c r="G179" s="34"/>
    </row>
    <row r="180" spans="7:7" s="1" customFormat="1" ht="12.75">
      <c r="G180" s="34"/>
    </row>
    <row r="181" spans="7:7" s="1" customFormat="1" ht="12.75">
      <c r="G181" s="34"/>
    </row>
    <row r="182" spans="7:7" s="1" customFormat="1" ht="12.75">
      <c r="G182" s="34"/>
    </row>
    <row r="183" spans="7:7" s="1" customFormat="1" ht="12.75">
      <c r="G183" s="34"/>
    </row>
    <row r="184" spans="7:7" s="1" customFormat="1" ht="12.75">
      <c r="G184" s="34"/>
    </row>
    <row r="185" spans="7:7" s="1" customFormat="1" ht="12.75">
      <c r="G185" s="34"/>
    </row>
    <row r="186" spans="7:7" s="1" customFormat="1" ht="12.75">
      <c r="G186" s="34"/>
    </row>
    <row r="187" spans="7:7" s="1" customFormat="1" ht="12.75">
      <c r="G187" s="34"/>
    </row>
    <row r="188" spans="7:7" s="1" customFormat="1" ht="12.75">
      <c r="G188" s="34"/>
    </row>
    <row r="189" spans="7:7" s="1" customFormat="1" ht="12.75">
      <c r="G189" s="34"/>
    </row>
    <row r="190" spans="7:7" s="1" customFormat="1" ht="12.75">
      <c r="G190" s="34"/>
    </row>
    <row r="191" spans="7:7" s="1" customFormat="1" ht="12.75">
      <c r="G191" s="34"/>
    </row>
    <row r="192" spans="7:7" s="1" customFormat="1" ht="12.75">
      <c r="G192" s="34"/>
    </row>
    <row r="193" spans="7:7" s="1" customFormat="1" ht="12.75">
      <c r="G193" s="34"/>
    </row>
    <row r="194" spans="7:7" s="1" customFormat="1" ht="12.75">
      <c r="G194" s="34"/>
    </row>
    <row r="195" spans="7:7" s="1" customFormat="1" ht="12.75">
      <c r="G195" s="34"/>
    </row>
    <row r="196" spans="7:7" s="1" customFormat="1" ht="12.75">
      <c r="G196" s="34"/>
    </row>
    <row r="197" spans="7:7" s="1" customFormat="1" ht="12.75">
      <c r="G197" s="34"/>
    </row>
    <row r="198" spans="7:7" s="1" customFormat="1" ht="12.75">
      <c r="G198" s="34"/>
    </row>
    <row r="199" spans="7:7" s="1" customFormat="1" ht="12.75">
      <c r="G199" s="34"/>
    </row>
    <row r="200" spans="7:7" s="1" customFormat="1" ht="12.75">
      <c r="G200" s="34"/>
    </row>
    <row r="201" spans="7:7" s="1" customFormat="1" ht="12.75">
      <c r="G201" s="34"/>
    </row>
    <row r="202" spans="7:7" s="1" customFormat="1" ht="12.75">
      <c r="G202" s="34"/>
    </row>
    <row r="203" spans="7:7" s="1" customFormat="1" ht="12.75">
      <c r="G203" s="34"/>
    </row>
    <row r="204" spans="7:7" s="1" customFormat="1" ht="12.75">
      <c r="G204" s="34"/>
    </row>
    <row r="205" spans="7:7" s="1" customFormat="1" ht="12.75">
      <c r="G205" s="34"/>
    </row>
    <row r="206" spans="7:7" s="1" customFormat="1" ht="12.75">
      <c r="G206" s="34"/>
    </row>
    <row r="207" spans="7:7" s="1" customFormat="1" ht="12.75">
      <c r="G207" s="34"/>
    </row>
    <row r="208" spans="7:7" s="1" customFormat="1" ht="12.75">
      <c r="G208" s="34"/>
    </row>
    <row r="209" spans="7:7" s="1" customFormat="1" ht="12.75">
      <c r="G209" s="34"/>
    </row>
    <row r="210" spans="7:7" s="1" customFormat="1" ht="12.75">
      <c r="G210" s="34"/>
    </row>
    <row r="211" spans="7:7" s="1" customFormat="1" ht="12.75">
      <c r="G211" s="34"/>
    </row>
    <row r="212" spans="7:7" s="1" customFormat="1" ht="12.75">
      <c r="G212" s="34"/>
    </row>
    <row r="213" spans="7:7" s="1" customFormat="1" ht="12.75">
      <c r="G213" s="34"/>
    </row>
    <row r="214" spans="7:7" s="1" customFormat="1" ht="12.75">
      <c r="G214" s="34"/>
    </row>
    <row r="215" spans="7:7" s="1" customFormat="1" ht="12.75">
      <c r="G215" s="34"/>
    </row>
    <row r="216" spans="7:7" s="1" customFormat="1" ht="12.75">
      <c r="G216" s="34"/>
    </row>
    <row r="217" spans="7:7" s="1" customFormat="1" ht="12.75">
      <c r="G217" s="34"/>
    </row>
    <row r="218" spans="7:7" s="1" customFormat="1" ht="12.75">
      <c r="G218" s="34"/>
    </row>
    <row r="219" spans="7:7" s="1" customFormat="1" ht="12.75">
      <c r="G219" s="34"/>
    </row>
    <row r="220" spans="7:7" s="1" customFormat="1" ht="12.75">
      <c r="G220" s="34"/>
    </row>
    <row r="221" spans="7:7" s="1" customFormat="1" ht="12.75">
      <c r="G221" s="34"/>
    </row>
    <row r="222" spans="7:7" s="1" customFormat="1" ht="12.75">
      <c r="G222" s="34"/>
    </row>
    <row r="223" spans="7:7" s="1" customFormat="1" ht="12.75">
      <c r="G223" s="34"/>
    </row>
    <row r="224" spans="7:7" s="1" customFormat="1" ht="12.75">
      <c r="G224" s="34"/>
    </row>
    <row r="225" spans="7:7" s="1" customFormat="1" ht="12.75">
      <c r="G225" s="34"/>
    </row>
    <row r="226" spans="7:7" s="1" customFormat="1" ht="12.75">
      <c r="G226" s="34"/>
    </row>
    <row r="227" spans="7:7" s="1" customFormat="1" ht="12.75">
      <c r="G227" s="34"/>
    </row>
  </sheetData>
  <protectedRanges>
    <protectedRange sqref="F4:G4 L4 D5 D8 F8:G8 I8 O8 M8 L7" name="Rango1"/>
  </protectedRanges>
  <mergeCells count="27">
    <mergeCell ref="J8:K8"/>
    <mergeCell ref="G5:J6"/>
    <mergeCell ref="O5:P6"/>
    <mergeCell ref="O4:P4"/>
    <mergeCell ref="A3:P3"/>
    <mergeCell ref="M5:N6"/>
    <mergeCell ref="K5:L5"/>
    <mergeCell ref="K6:L6"/>
    <mergeCell ref="A4:G4"/>
    <mergeCell ref="H4:M4"/>
    <mergeCell ref="A5:F6"/>
    <mergeCell ref="A2:P2"/>
    <mergeCell ref="D158:J158"/>
    <mergeCell ref="D162:J162"/>
    <mergeCell ref="A149:G149"/>
    <mergeCell ref="H149:P149"/>
    <mergeCell ref="M145:N145"/>
    <mergeCell ref="M146:N146"/>
    <mergeCell ref="M147:N147"/>
    <mergeCell ref="O145:P145"/>
    <mergeCell ref="O146:P146"/>
    <mergeCell ref="O147:P147"/>
    <mergeCell ref="A153:P153"/>
    <mergeCell ref="A155:P155"/>
    <mergeCell ref="A151:P151"/>
    <mergeCell ref="A8:G8"/>
    <mergeCell ref="H9:J9"/>
  </mergeCells>
  <printOptions horizontalCentered="1"/>
  <pageMargins left="0.31496062992125984" right="0.23622047244094491" top="0.47244094488188981" bottom="0.51181102362204722" header="0.31496062992125984" footer="0.31496062992125984"/>
  <pageSetup scale="7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Hoja2!Área_de_impresión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Socorro Mendoza Morales</cp:lastModifiedBy>
  <cp:lastPrinted>2019-06-03T19:20:06Z</cp:lastPrinted>
  <dcterms:created xsi:type="dcterms:W3CDTF">2019-05-30T00:53:24Z</dcterms:created>
  <dcterms:modified xsi:type="dcterms:W3CDTF">2019-06-04T17:33:36Z</dcterms:modified>
</cp:coreProperties>
</file>